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25.163.244\disk1\企画法令係\☆納付金チーム\01納付金（仮算定）\提出帳票\★セット版\181225　確定係数用\"/>
    </mc:Choice>
  </mc:AlternateContent>
  <bookViews>
    <workbookView xWindow="0" yWindow="0" windowWidth="28800" windowHeight="12210" tabRatio="673" activeTab="2"/>
  </bookViews>
  <sheets>
    <sheet name="基礎情報" sheetId="5" r:id="rId1"/>
    <sheet name="手順書" sheetId="4" r:id="rId2"/>
    <sheet name="医療費指数調査シート" sheetId="1" r:id="rId3"/>
    <sheet name="全市町村" sheetId="7" r:id="rId4"/>
    <sheet name="csv貼付シート" sheetId="6" r:id="rId5"/>
  </sheets>
  <definedNames>
    <definedName name="_xlnm._FilterDatabase" localSheetId="4" hidden="1">csv貼付シート!$A$1:$PS$10</definedName>
    <definedName name="_xlnm._FilterDatabase" localSheetId="3" hidden="1">全市町村!$A$2:$O$42</definedName>
    <definedName name="_xlnm.Print_Area" localSheetId="2">医療費指数調査シート!$A$1:$J$25</definedName>
    <definedName name="_xlnm.Print_Area" localSheetId="1">手順書!$A$1:$J$132</definedName>
  </definedNames>
  <calcPr calcId="162913"/>
</workbook>
</file>

<file path=xl/calcChain.xml><?xml version="1.0" encoding="utf-8"?>
<calcChain xmlns="http://schemas.openxmlformats.org/spreadsheetml/2006/main">
  <c r="A4" i="7" l="1"/>
  <c r="B4" i="7"/>
  <c r="A5" i="7"/>
  <c r="B5" i="7"/>
  <c r="A6" i="7"/>
  <c r="B6" i="7"/>
  <c r="A7" i="7"/>
  <c r="B7" i="7"/>
  <c r="A8" i="7"/>
  <c r="B8" i="7"/>
  <c r="A9" i="7"/>
  <c r="B9" i="7"/>
  <c r="A10" i="7"/>
  <c r="B10" i="7"/>
  <c r="A11" i="7"/>
  <c r="B11" i="7"/>
  <c r="A12" i="7"/>
  <c r="B12" i="7"/>
  <c r="A13" i="7"/>
  <c r="B13" i="7"/>
  <c r="A14" i="7"/>
  <c r="B14" i="7"/>
  <c r="A15" i="7"/>
  <c r="B15" i="7"/>
  <c r="A16" i="7"/>
  <c r="B16" i="7"/>
  <c r="A17" i="7"/>
  <c r="B17" i="7"/>
  <c r="A18" i="7"/>
  <c r="B18" i="7"/>
  <c r="A19" i="7"/>
  <c r="B19" i="7"/>
  <c r="A20" i="7"/>
  <c r="B20" i="7"/>
  <c r="A21" i="7"/>
  <c r="B21" i="7"/>
  <c r="A22" i="7"/>
  <c r="B22" i="7"/>
  <c r="A23" i="7"/>
  <c r="B23" i="7"/>
  <c r="A24" i="7"/>
  <c r="B24" i="7"/>
  <c r="A25" i="7"/>
  <c r="B25" i="7"/>
  <c r="A26" i="7"/>
  <c r="B26" i="7"/>
  <c r="A27" i="7"/>
  <c r="B27" i="7"/>
  <c r="A28" i="7"/>
  <c r="B28" i="7"/>
  <c r="A29" i="7"/>
  <c r="B29" i="7"/>
  <c r="A30" i="7"/>
  <c r="B30" i="7"/>
  <c r="A31" i="7"/>
  <c r="B31" i="7"/>
  <c r="A32" i="7"/>
  <c r="B32" i="7"/>
  <c r="A33" i="7"/>
  <c r="B33" i="7"/>
  <c r="A34" i="7"/>
  <c r="B34" i="7"/>
  <c r="A35" i="7"/>
  <c r="B35" i="7"/>
  <c r="A36" i="7"/>
  <c r="B36" i="7"/>
  <c r="A37" i="7"/>
  <c r="B37" i="7"/>
  <c r="A38" i="7"/>
  <c r="B38" i="7"/>
  <c r="A39" i="7"/>
  <c r="B39" i="7"/>
  <c r="A40" i="7"/>
  <c r="B40" i="7"/>
  <c r="A41" i="7"/>
  <c r="B41" i="7"/>
  <c r="A42" i="7"/>
  <c r="B42" i="7"/>
  <c r="A43" i="7"/>
  <c r="B43" i="7"/>
  <c r="A44" i="7"/>
  <c r="B44" i="7"/>
  <c r="A45" i="7"/>
  <c r="B45" i="7"/>
  <c r="A46" i="7"/>
  <c r="B46" i="7"/>
  <c r="A47" i="7"/>
  <c r="B47" i="7"/>
  <c r="A48" i="7"/>
  <c r="B48" i="7"/>
  <c r="A49" i="7"/>
  <c r="B49" i="7"/>
  <c r="A50" i="7"/>
  <c r="B50" i="7"/>
  <c r="A51" i="7"/>
  <c r="B51" i="7"/>
  <c r="A52" i="7"/>
  <c r="B52" i="7"/>
  <c r="A53" i="7"/>
  <c r="B53" i="7"/>
  <c r="A54" i="7"/>
  <c r="B54" i="7"/>
  <c r="A55" i="7"/>
  <c r="B55" i="7"/>
  <c r="A56" i="7"/>
  <c r="B56" i="7"/>
  <c r="A57" i="7"/>
  <c r="B57" i="7"/>
  <c r="A58" i="7"/>
  <c r="B58" i="7"/>
  <c r="A59" i="7"/>
  <c r="B59" i="7"/>
  <c r="A60" i="7"/>
  <c r="B60" i="7"/>
  <c r="A61" i="7"/>
  <c r="B61" i="7"/>
  <c r="A62" i="7"/>
  <c r="B62" i="7"/>
  <c r="A63" i="7"/>
  <c r="B63" i="7"/>
  <c r="A64" i="7"/>
  <c r="B64" i="7"/>
  <c r="A65" i="7"/>
  <c r="B65" i="7"/>
  <c r="A66" i="7"/>
  <c r="B66" i="7"/>
  <c r="A67" i="7"/>
  <c r="B67" i="7"/>
  <c r="A68" i="7"/>
  <c r="B68" i="7"/>
  <c r="A69" i="7"/>
  <c r="B69" i="7"/>
  <c r="A70" i="7"/>
  <c r="B70" i="7"/>
  <c r="A71" i="7"/>
  <c r="B71" i="7"/>
  <c r="A72" i="7"/>
  <c r="B72" i="7"/>
  <c r="A73" i="7"/>
  <c r="B73" i="7"/>
  <c r="A74" i="7"/>
  <c r="B74" i="7"/>
  <c r="A75" i="7"/>
  <c r="B75" i="7"/>
  <c r="A76" i="7"/>
  <c r="B76" i="7"/>
  <c r="A77" i="7"/>
  <c r="B77" i="7"/>
  <c r="A78" i="7"/>
  <c r="B78" i="7"/>
  <c r="A79" i="7"/>
  <c r="B79" i="7"/>
  <c r="A80" i="7"/>
  <c r="B80" i="7"/>
  <c r="A81" i="7"/>
  <c r="B81" i="7"/>
  <c r="A82" i="7"/>
  <c r="B82" i="7"/>
  <c r="A83" i="7"/>
  <c r="B83" i="7"/>
  <c r="A84" i="7"/>
  <c r="B84" i="7"/>
  <c r="A85" i="7"/>
  <c r="B85" i="7"/>
  <c r="A86" i="7"/>
  <c r="B86" i="7"/>
  <c r="A87" i="7"/>
  <c r="B87" i="7"/>
  <c r="A88" i="7"/>
  <c r="B88" i="7"/>
  <c r="A89" i="7"/>
  <c r="B89" i="7"/>
  <c r="A90" i="7"/>
  <c r="B90" i="7"/>
  <c r="A91" i="7"/>
  <c r="B91" i="7"/>
  <c r="A92" i="7"/>
  <c r="B92" i="7"/>
  <c r="A93" i="7"/>
  <c r="B93" i="7"/>
  <c r="A94" i="7"/>
  <c r="B94" i="7"/>
  <c r="A95" i="7"/>
  <c r="B95" i="7"/>
  <c r="A96" i="7"/>
  <c r="B96" i="7"/>
  <c r="A97" i="7"/>
  <c r="B97" i="7"/>
  <c r="A98" i="7"/>
  <c r="B98" i="7"/>
  <c r="A99" i="7"/>
  <c r="B99" i="7"/>
  <c r="A100" i="7"/>
  <c r="B100" i="7"/>
  <c r="A101" i="7"/>
  <c r="B101" i="7"/>
  <c r="A102" i="7"/>
  <c r="B102" i="7"/>
  <c r="A103" i="7"/>
  <c r="B103" i="7"/>
  <c r="A104" i="7"/>
  <c r="B104" i="7"/>
  <c r="A105" i="7"/>
  <c r="B105" i="7"/>
  <c r="A106" i="7"/>
  <c r="B106" i="7"/>
  <c r="A107" i="7"/>
  <c r="B107" i="7"/>
  <c r="A108" i="7"/>
  <c r="B108" i="7"/>
  <c r="A109" i="7"/>
  <c r="B109" i="7"/>
  <c r="A110" i="7"/>
  <c r="B110" i="7"/>
  <c r="A111" i="7"/>
  <c r="B111" i="7"/>
  <c r="A112" i="7"/>
  <c r="B112" i="7"/>
  <c r="A113" i="7"/>
  <c r="B113" i="7"/>
  <c r="A114" i="7"/>
  <c r="B114" i="7"/>
  <c r="A115" i="7"/>
  <c r="B115" i="7"/>
  <c r="A116" i="7"/>
  <c r="B116" i="7"/>
  <c r="A117" i="7"/>
  <c r="B117" i="7"/>
  <c r="A118" i="7"/>
  <c r="B118" i="7"/>
  <c r="A119" i="7"/>
  <c r="B119" i="7"/>
  <c r="A120" i="7"/>
  <c r="B120" i="7"/>
  <c r="A121" i="7"/>
  <c r="B121" i="7"/>
  <c r="A122" i="7"/>
  <c r="B122" i="7"/>
  <c r="A123" i="7"/>
  <c r="B123" i="7"/>
  <c r="A124" i="7"/>
  <c r="B124" i="7"/>
  <c r="A125" i="7"/>
  <c r="B125" i="7"/>
  <c r="A126" i="7"/>
  <c r="B126" i="7"/>
  <c r="A127" i="7"/>
  <c r="B127" i="7"/>
  <c r="A128" i="7"/>
  <c r="B128" i="7"/>
  <c r="A129" i="7"/>
  <c r="B129" i="7"/>
  <c r="A130" i="7"/>
  <c r="B130" i="7"/>
  <c r="A131" i="7"/>
  <c r="B131" i="7"/>
  <c r="A132" i="7"/>
  <c r="B132" i="7"/>
  <c r="A133" i="7"/>
  <c r="B133" i="7"/>
  <c r="A134" i="7"/>
  <c r="B134" i="7"/>
  <c r="A135" i="7"/>
  <c r="B135" i="7"/>
  <c r="A136" i="7"/>
  <c r="B136" i="7"/>
  <c r="A137" i="7"/>
  <c r="B137" i="7"/>
  <c r="A138" i="7"/>
  <c r="B138" i="7"/>
  <c r="A139" i="7"/>
  <c r="B139" i="7"/>
  <c r="A140" i="7"/>
  <c r="B140" i="7"/>
  <c r="A141" i="7"/>
  <c r="B141" i="7"/>
  <c r="A142" i="7"/>
  <c r="B142" i="7"/>
  <c r="A143" i="7"/>
  <c r="B143" i="7"/>
  <c r="A144" i="7"/>
  <c r="B144" i="7"/>
  <c r="A145" i="7"/>
  <c r="B145" i="7"/>
  <c r="A146" i="7"/>
  <c r="B146" i="7"/>
  <c r="A147" i="7"/>
  <c r="B147" i="7"/>
  <c r="A148" i="7"/>
  <c r="B148" i="7"/>
  <c r="A149" i="7"/>
  <c r="B149" i="7"/>
  <c r="A150" i="7"/>
  <c r="B150" i="7"/>
  <c r="A151" i="7"/>
  <c r="B151" i="7"/>
  <c r="A152" i="7"/>
  <c r="B152" i="7"/>
  <c r="A153" i="7"/>
  <c r="B153" i="7"/>
  <c r="A154" i="7"/>
  <c r="B154" i="7"/>
  <c r="A155" i="7"/>
  <c r="B155" i="7"/>
  <c r="A156" i="7"/>
  <c r="B156" i="7"/>
  <c r="A157" i="7"/>
  <c r="B157" i="7"/>
  <c r="A158" i="7"/>
  <c r="B158" i="7"/>
  <c r="A159" i="7"/>
  <c r="B159" i="7"/>
  <c r="A160" i="7"/>
  <c r="B160" i="7"/>
  <c r="A161" i="7"/>
  <c r="B161" i="7"/>
  <c r="A162" i="7"/>
  <c r="B162" i="7"/>
  <c r="A163" i="7"/>
  <c r="B163" i="7"/>
  <c r="A164" i="7"/>
  <c r="B164" i="7"/>
  <c r="A165" i="7"/>
  <c r="B165" i="7"/>
  <c r="A166" i="7"/>
  <c r="B166" i="7"/>
  <c r="A167" i="7"/>
  <c r="B167" i="7"/>
  <c r="A168" i="7"/>
  <c r="B168" i="7"/>
  <c r="A169" i="7"/>
  <c r="B169" i="7"/>
  <c r="A170" i="7"/>
  <c r="B170" i="7"/>
  <c r="A171" i="7"/>
  <c r="B171" i="7"/>
  <c r="A172" i="7"/>
  <c r="B172" i="7"/>
  <c r="A173" i="7"/>
  <c r="B173" i="7"/>
  <c r="A174" i="7"/>
  <c r="B174" i="7"/>
  <c r="A175" i="7"/>
  <c r="B175" i="7"/>
  <c r="A176" i="7"/>
  <c r="B176" i="7"/>
  <c r="A177" i="7"/>
  <c r="B177" i="7"/>
  <c r="A178" i="7"/>
  <c r="B178" i="7"/>
  <c r="A179" i="7"/>
  <c r="B179" i="7"/>
  <c r="B3" i="7"/>
  <c r="A3" i="7"/>
  <c r="O179" i="7" l="1"/>
  <c r="J179" i="7"/>
  <c r="K179" i="7" s="1"/>
  <c r="I179" i="7"/>
  <c r="G179" i="7"/>
  <c r="H179" i="7" s="1"/>
  <c r="F179" i="7"/>
  <c r="D179" i="7"/>
  <c r="M179" i="7" s="1"/>
  <c r="C179" i="7"/>
  <c r="L179" i="7" s="1"/>
  <c r="O178" i="7"/>
  <c r="J178" i="7"/>
  <c r="I178" i="7"/>
  <c r="G178" i="7"/>
  <c r="F178" i="7"/>
  <c r="D178" i="7"/>
  <c r="C178" i="7"/>
  <c r="L178" i="7" s="1"/>
  <c r="O177" i="7"/>
  <c r="J177" i="7"/>
  <c r="I177" i="7"/>
  <c r="G177" i="7"/>
  <c r="H177" i="7" s="1"/>
  <c r="F177" i="7"/>
  <c r="D177" i="7"/>
  <c r="C177" i="7"/>
  <c r="O176" i="7"/>
  <c r="J176" i="7"/>
  <c r="I176" i="7"/>
  <c r="G176" i="7"/>
  <c r="F176" i="7"/>
  <c r="D176" i="7"/>
  <c r="C176" i="7"/>
  <c r="O175" i="7"/>
  <c r="J175" i="7"/>
  <c r="K175" i="7" s="1"/>
  <c r="I175" i="7"/>
  <c r="G175" i="7"/>
  <c r="F175" i="7"/>
  <c r="D175" i="7"/>
  <c r="C175" i="7"/>
  <c r="O174" i="7"/>
  <c r="J174" i="7"/>
  <c r="I174" i="7"/>
  <c r="G174" i="7"/>
  <c r="F174" i="7"/>
  <c r="D174" i="7"/>
  <c r="M174" i="7" s="1"/>
  <c r="C174" i="7"/>
  <c r="O173" i="7"/>
  <c r="J173" i="7"/>
  <c r="I173" i="7"/>
  <c r="G173" i="7"/>
  <c r="F173" i="7"/>
  <c r="D173" i="7"/>
  <c r="C173" i="7"/>
  <c r="L173" i="7" s="1"/>
  <c r="O172" i="7"/>
  <c r="J172" i="7"/>
  <c r="I172" i="7"/>
  <c r="G172" i="7"/>
  <c r="F172" i="7"/>
  <c r="D172" i="7"/>
  <c r="C172" i="7"/>
  <c r="O171" i="7"/>
  <c r="J171" i="7"/>
  <c r="K171" i="7" s="1"/>
  <c r="I171" i="7"/>
  <c r="G171" i="7"/>
  <c r="F171" i="7"/>
  <c r="D171" i="7"/>
  <c r="C171" i="7"/>
  <c r="L171" i="7" s="1"/>
  <c r="O170" i="7"/>
  <c r="J170" i="7"/>
  <c r="I170" i="7"/>
  <c r="G170" i="7"/>
  <c r="F170" i="7"/>
  <c r="D170" i="7"/>
  <c r="C170" i="7"/>
  <c r="L170" i="7" s="1"/>
  <c r="O169" i="7"/>
  <c r="J169" i="7"/>
  <c r="I169" i="7"/>
  <c r="G169" i="7"/>
  <c r="F169" i="7"/>
  <c r="D169" i="7"/>
  <c r="C169" i="7"/>
  <c r="O168" i="7"/>
  <c r="J168" i="7"/>
  <c r="I168" i="7"/>
  <c r="G168" i="7"/>
  <c r="F168" i="7"/>
  <c r="D168" i="7"/>
  <c r="C168" i="7"/>
  <c r="O167" i="7"/>
  <c r="J167" i="7"/>
  <c r="K167" i="7" s="1"/>
  <c r="I167" i="7"/>
  <c r="G167" i="7"/>
  <c r="F167" i="7"/>
  <c r="D167" i="7"/>
  <c r="C167" i="7"/>
  <c r="O166" i="7"/>
  <c r="J166" i="7"/>
  <c r="I166" i="7"/>
  <c r="K166" i="7" s="1"/>
  <c r="G166" i="7"/>
  <c r="F166" i="7"/>
  <c r="D166" i="7"/>
  <c r="M166" i="7" s="1"/>
  <c r="C166" i="7"/>
  <c r="O165" i="7"/>
  <c r="J165" i="7"/>
  <c r="I165" i="7"/>
  <c r="G165" i="7"/>
  <c r="F165" i="7"/>
  <c r="D165" i="7"/>
  <c r="C165" i="7"/>
  <c r="L165" i="7" s="1"/>
  <c r="O164" i="7"/>
  <c r="J164" i="7"/>
  <c r="I164" i="7"/>
  <c r="G164" i="7"/>
  <c r="F164" i="7"/>
  <c r="D164" i="7"/>
  <c r="C164" i="7"/>
  <c r="O163" i="7"/>
  <c r="J163" i="7"/>
  <c r="I163" i="7"/>
  <c r="G163" i="7"/>
  <c r="F163" i="7"/>
  <c r="D163" i="7"/>
  <c r="C163" i="7"/>
  <c r="L163" i="7" s="1"/>
  <c r="O162" i="7"/>
  <c r="J162" i="7"/>
  <c r="I162" i="7"/>
  <c r="G162" i="7"/>
  <c r="F162" i="7"/>
  <c r="D162" i="7"/>
  <c r="C162" i="7"/>
  <c r="L162" i="7" s="1"/>
  <c r="O161" i="7"/>
  <c r="J161" i="7"/>
  <c r="I161" i="7"/>
  <c r="G161" i="7"/>
  <c r="F161" i="7"/>
  <c r="D161" i="7"/>
  <c r="C161" i="7"/>
  <c r="O160" i="7"/>
  <c r="J160" i="7"/>
  <c r="I160" i="7"/>
  <c r="G160" i="7"/>
  <c r="F160" i="7"/>
  <c r="D160" i="7"/>
  <c r="C160" i="7"/>
  <c r="O159" i="7"/>
  <c r="J159" i="7"/>
  <c r="K159" i="7" s="1"/>
  <c r="I159" i="7"/>
  <c r="G159" i="7"/>
  <c r="F159" i="7"/>
  <c r="D159" i="7"/>
  <c r="C159" i="7"/>
  <c r="O158" i="7"/>
  <c r="J158" i="7"/>
  <c r="I158" i="7"/>
  <c r="G158" i="7"/>
  <c r="F158" i="7"/>
  <c r="D158" i="7"/>
  <c r="C158" i="7"/>
  <c r="O157" i="7"/>
  <c r="J157" i="7"/>
  <c r="I157" i="7"/>
  <c r="G157" i="7"/>
  <c r="F157" i="7"/>
  <c r="D157" i="7"/>
  <c r="C157" i="7"/>
  <c r="O156" i="7"/>
  <c r="J156" i="7"/>
  <c r="I156" i="7"/>
  <c r="G156" i="7"/>
  <c r="F156" i="7"/>
  <c r="D156" i="7"/>
  <c r="C156" i="7"/>
  <c r="O155" i="7"/>
  <c r="J155" i="7"/>
  <c r="I155" i="7"/>
  <c r="G155" i="7"/>
  <c r="F155" i="7"/>
  <c r="D155" i="7"/>
  <c r="M155" i="7" s="1"/>
  <c r="C155" i="7"/>
  <c r="O154" i="7"/>
  <c r="J154" i="7"/>
  <c r="I154" i="7"/>
  <c r="G154" i="7"/>
  <c r="F154" i="7"/>
  <c r="D154" i="7"/>
  <c r="C154" i="7"/>
  <c r="O153" i="7"/>
  <c r="J153" i="7"/>
  <c r="I153" i="7"/>
  <c r="G153" i="7"/>
  <c r="F153" i="7"/>
  <c r="D153" i="7"/>
  <c r="C153" i="7"/>
  <c r="O152" i="7"/>
  <c r="J152" i="7"/>
  <c r="I152" i="7"/>
  <c r="G152" i="7"/>
  <c r="F152" i="7"/>
  <c r="D152" i="7"/>
  <c r="C152" i="7"/>
  <c r="O151" i="7"/>
  <c r="J151" i="7"/>
  <c r="K151" i="7" s="1"/>
  <c r="I151" i="7"/>
  <c r="G151" i="7"/>
  <c r="F151" i="7"/>
  <c r="D151" i="7"/>
  <c r="C151" i="7"/>
  <c r="O150" i="7"/>
  <c r="J150" i="7"/>
  <c r="I150" i="7"/>
  <c r="K150" i="7" s="1"/>
  <c r="G150" i="7"/>
  <c r="F150" i="7"/>
  <c r="D150" i="7"/>
  <c r="M150" i="7" s="1"/>
  <c r="C150" i="7"/>
  <c r="O149" i="7"/>
  <c r="J149" i="7"/>
  <c r="I149" i="7"/>
  <c r="G149" i="7"/>
  <c r="F149" i="7"/>
  <c r="D149" i="7"/>
  <c r="C149" i="7"/>
  <c r="O148" i="7"/>
  <c r="J148" i="7"/>
  <c r="K148" i="7" s="1"/>
  <c r="I148" i="7"/>
  <c r="G148" i="7"/>
  <c r="F148" i="7"/>
  <c r="D148" i="7"/>
  <c r="C148" i="7"/>
  <c r="O147" i="7"/>
  <c r="J147" i="7"/>
  <c r="I147" i="7"/>
  <c r="G147" i="7"/>
  <c r="F147" i="7"/>
  <c r="D147" i="7"/>
  <c r="C147" i="7"/>
  <c r="O146" i="7"/>
  <c r="J146" i="7"/>
  <c r="I146" i="7"/>
  <c r="G146" i="7"/>
  <c r="F146" i="7"/>
  <c r="D146" i="7"/>
  <c r="C146" i="7"/>
  <c r="O145" i="7"/>
  <c r="J145" i="7"/>
  <c r="I145" i="7"/>
  <c r="G145" i="7"/>
  <c r="F145" i="7"/>
  <c r="D145" i="7"/>
  <c r="C145" i="7"/>
  <c r="O144" i="7"/>
  <c r="J144" i="7"/>
  <c r="I144" i="7"/>
  <c r="G144" i="7"/>
  <c r="F144" i="7"/>
  <c r="D144" i="7"/>
  <c r="C144" i="7"/>
  <c r="O143" i="7"/>
  <c r="J143" i="7"/>
  <c r="I143" i="7"/>
  <c r="G143" i="7"/>
  <c r="F143" i="7"/>
  <c r="D143" i="7"/>
  <c r="C143" i="7"/>
  <c r="O142" i="7"/>
  <c r="J142" i="7"/>
  <c r="I142" i="7"/>
  <c r="G142" i="7"/>
  <c r="F142" i="7"/>
  <c r="D142" i="7"/>
  <c r="C142" i="7"/>
  <c r="O141" i="7"/>
  <c r="J141" i="7"/>
  <c r="I141" i="7"/>
  <c r="G141" i="7"/>
  <c r="F141" i="7"/>
  <c r="D141" i="7"/>
  <c r="C141" i="7"/>
  <c r="O140" i="7"/>
  <c r="J140" i="7"/>
  <c r="I140" i="7"/>
  <c r="G140" i="7"/>
  <c r="F140" i="7"/>
  <c r="D140" i="7"/>
  <c r="C140" i="7"/>
  <c r="O139" i="7"/>
  <c r="J139" i="7"/>
  <c r="I139" i="7"/>
  <c r="G139" i="7"/>
  <c r="F139" i="7"/>
  <c r="D139" i="7"/>
  <c r="M139" i="7" s="1"/>
  <c r="C139" i="7"/>
  <c r="O138" i="7"/>
  <c r="J138" i="7"/>
  <c r="I138" i="7"/>
  <c r="G138" i="7"/>
  <c r="F138" i="7"/>
  <c r="D138" i="7"/>
  <c r="C138" i="7"/>
  <c r="O137" i="7"/>
  <c r="J137" i="7"/>
  <c r="I137" i="7"/>
  <c r="G137" i="7"/>
  <c r="F137" i="7"/>
  <c r="D137" i="7"/>
  <c r="C137" i="7"/>
  <c r="O136" i="7"/>
  <c r="J136" i="7"/>
  <c r="I136" i="7"/>
  <c r="G136" i="7"/>
  <c r="F136" i="7"/>
  <c r="D136" i="7"/>
  <c r="C136" i="7"/>
  <c r="O135" i="7"/>
  <c r="J135" i="7"/>
  <c r="K135" i="7" s="1"/>
  <c r="I135" i="7"/>
  <c r="G135" i="7"/>
  <c r="F135" i="7"/>
  <c r="D135" i="7"/>
  <c r="C135" i="7"/>
  <c r="O134" i="7"/>
  <c r="J134" i="7"/>
  <c r="I134" i="7"/>
  <c r="G134" i="7"/>
  <c r="F134" i="7"/>
  <c r="D134" i="7"/>
  <c r="C134" i="7"/>
  <c r="O133" i="7"/>
  <c r="J133" i="7"/>
  <c r="I133" i="7"/>
  <c r="G133" i="7"/>
  <c r="F133" i="7"/>
  <c r="D133" i="7"/>
  <c r="C133" i="7"/>
  <c r="O132" i="7"/>
  <c r="J132" i="7"/>
  <c r="I132" i="7"/>
  <c r="G132" i="7"/>
  <c r="F132" i="7"/>
  <c r="D132" i="7"/>
  <c r="C132" i="7"/>
  <c r="O131" i="7"/>
  <c r="J131" i="7"/>
  <c r="I131" i="7"/>
  <c r="G131" i="7"/>
  <c r="F131" i="7"/>
  <c r="D131" i="7"/>
  <c r="M131" i="7" s="1"/>
  <c r="C131" i="7"/>
  <c r="O130" i="7"/>
  <c r="J130" i="7"/>
  <c r="I130" i="7"/>
  <c r="G130" i="7"/>
  <c r="F130" i="7"/>
  <c r="D130" i="7"/>
  <c r="C130" i="7"/>
  <c r="O129" i="7"/>
  <c r="J129" i="7"/>
  <c r="I129" i="7"/>
  <c r="G129" i="7"/>
  <c r="F129" i="7"/>
  <c r="D129" i="7"/>
  <c r="C129" i="7"/>
  <c r="O128" i="7"/>
  <c r="J128" i="7"/>
  <c r="I128" i="7"/>
  <c r="G128" i="7"/>
  <c r="F128" i="7"/>
  <c r="D128" i="7"/>
  <c r="C128" i="7"/>
  <c r="O127" i="7"/>
  <c r="J127" i="7"/>
  <c r="K127" i="7" s="1"/>
  <c r="I127" i="7"/>
  <c r="G127" i="7"/>
  <c r="F127" i="7"/>
  <c r="D127" i="7"/>
  <c r="C127" i="7"/>
  <c r="O126" i="7"/>
  <c r="J126" i="7"/>
  <c r="I126" i="7"/>
  <c r="G126" i="7"/>
  <c r="F126" i="7"/>
  <c r="D126" i="7"/>
  <c r="C126" i="7"/>
  <c r="O125" i="7"/>
  <c r="J125" i="7"/>
  <c r="I125" i="7"/>
  <c r="G125" i="7"/>
  <c r="F125" i="7"/>
  <c r="D125" i="7"/>
  <c r="C125" i="7"/>
  <c r="O124" i="7"/>
  <c r="J124" i="7"/>
  <c r="I124" i="7"/>
  <c r="G124" i="7"/>
  <c r="F124" i="7"/>
  <c r="D124" i="7"/>
  <c r="C124" i="7"/>
  <c r="O123" i="7"/>
  <c r="J123" i="7"/>
  <c r="I123" i="7"/>
  <c r="G123" i="7"/>
  <c r="F123" i="7"/>
  <c r="D123" i="7"/>
  <c r="C123" i="7"/>
  <c r="O122" i="7"/>
  <c r="J122" i="7"/>
  <c r="I122" i="7"/>
  <c r="G122" i="7"/>
  <c r="F122" i="7"/>
  <c r="D122" i="7"/>
  <c r="C122" i="7"/>
  <c r="O121" i="7"/>
  <c r="J121" i="7"/>
  <c r="I121" i="7"/>
  <c r="G121" i="7"/>
  <c r="F121" i="7"/>
  <c r="D121" i="7"/>
  <c r="C121" i="7"/>
  <c r="O120" i="7"/>
  <c r="J120" i="7"/>
  <c r="I120" i="7"/>
  <c r="G120" i="7"/>
  <c r="F120" i="7"/>
  <c r="D120" i="7"/>
  <c r="C120" i="7"/>
  <c r="O119" i="7"/>
  <c r="J119" i="7"/>
  <c r="I119" i="7"/>
  <c r="G119" i="7"/>
  <c r="F119" i="7"/>
  <c r="D119" i="7"/>
  <c r="C119" i="7"/>
  <c r="O118" i="7"/>
  <c r="J118" i="7"/>
  <c r="I118" i="7"/>
  <c r="G118" i="7"/>
  <c r="F118" i="7"/>
  <c r="D118" i="7"/>
  <c r="C118" i="7"/>
  <c r="O117" i="7"/>
  <c r="J117" i="7"/>
  <c r="I117" i="7"/>
  <c r="G117" i="7"/>
  <c r="F117" i="7"/>
  <c r="D117" i="7"/>
  <c r="C117" i="7"/>
  <c r="O116" i="7"/>
  <c r="J116" i="7"/>
  <c r="I116" i="7"/>
  <c r="G116" i="7"/>
  <c r="F116" i="7"/>
  <c r="D116" i="7"/>
  <c r="C116" i="7"/>
  <c r="O115" i="7"/>
  <c r="J115" i="7"/>
  <c r="I115" i="7"/>
  <c r="G115" i="7"/>
  <c r="F115" i="7"/>
  <c r="D115" i="7"/>
  <c r="C115" i="7"/>
  <c r="O114" i="7"/>
  <c r="J114" i="7"/>
  <c r="I114" i="7"/>
  <c r="G114" i="7"/>
  <c r="F114" i="7"/>
  <c r="D114" i="7"/>
  <c r="C114" i="7"/>
  <c r="O113" i="7"/>
  <c r="J113" i="7"/>
  <c r="I113" i="7"/>
  <c r="G113" i="7"/>
  <c r="F113" i="7"/>
  <c r="D113" i="7"/>
  <c r="C113" i="7"/>
  <c r="O112" i="7"/>
  <c r="J112" i="7"/>
  <c r="I112" i="7"/>
  <c r="G112" i="7"/>
  <c r="F112" i="7"/>
  <c r="D112" i="7"/>
  <c r="C112" i="7"/>
  <c r="O111" i="7"/>
  <c r="J111" i="7"/>
  <c r="K111" i="7" s="1"/>
  <c r="I111" i="7"/>
  <c r="G111" i="7"/>
  <c r="F111" i="7"/>
  <c r="D111" i="7"/>
  <c r="C111" i="7"/>
  <c r="O110" i="7"/>
  <c r="J110" i="7"/>
  <c r="I110" i="7"/>
  <c r="G110" i="7"/>
  <c r="F110" i="7"/>
  <c r="D110" i="7"/>
  <c r="C110" i="7"/>
  <c r="O109" i="7"/>
  <c r="J109" i="7"/>
  <c r="I109" i="7"/>
  <c r="G109" i="7"/>
  <c r="F109" i="7"/>
  <c r="D109" i="7"/>
  <c r="C109" i="7"/>
  <c r="O108" i="7"/>
  <c r="J108" i="7"/>
  <c r="I108" i="7"/>
  <c r="G108" i="7"/>
  <c r="F108" i="7"/>
  <c r="D108" i="7"/>
  <c r="C108" i="7"/>
  <c r="O107" i="7"/>
  <c r="J107" i="7"/>
  <c r="I107" i="7"/>
  <c r="G107" i="7"/>
  <c r="F107" i="7"/>
  <c r="D107" i="7"/>
  <c r="C107" i="7"/>
  <c r="O106" i="7"/>
  <c r="J106" i="7"/>
  <c r="I106" i="7"/>
  <c r="G106" i="7"/>
  <c r="F106" i="7"/>
  <c r="D106" i="7"/>
  <c r="C106" i="7"/>
  <c r="O105" i="7"/>
  <c r="J105" i="7"/>
  <c r="I105" i="7"/>
  <c r="G105" i="7"/>
  <c r="F105" i="7"/>
  <c r="D105" i="7"/>
  <c r="C105" i="7"/>
  <c r="O104" i="7"/>
  <c r="J104" i="7"/>
  <c r="I104" i="7"/>
  <c r="G104" i="7"/>
  <c r="F104" i="7"/>
  <c r="D104" i="7"/>
  <c r="C104" i="7"/>
  <c r="O103" i="7"/>
  <c r="J103" i="7"/>
  <c r="I103" i="7"/>
  <c r="G103" i="7"/>
  <c r="F103" i="7"/>
  <c r="D103" i="7"/>
  <c r="C103" i="7"/>
  <c r="O102" i="7"/>
  <c r="J102" i="7"/>
  <c r="I102" i="7"/>
  <c r="G102" i="7"/>
  <c r="F102" i="7"/>
  <c r="D102" i="7"/>
  <c r="C102" i="7"/>
  <c r="O101" i="7"/>
  <c r="J101" i="7"/>
  <c r="I101" i="7"/>
  <c r="G101" i="7"/>
  <c r="F101" i="7"/>
  <c r="D101" i="7"/>
  <c r="C101" i="7"/>
  <c r="O100" i="7"/>
  <c r="J100" i="7"/>
  <c r="I100" i="7"/>
  <c r="G100" i="7"/>
  <c r="F100" i="7"/>
  <c r="D100" i="7"/>
  <c r="C100" i="7"/>
  <c r="O99" i="7"/>
  <c r="J99" i="7"/>
  <c r="I99" i="7"/>
  <c r="G99" i="7"/>
  <c r="F99" i="7"/>
  <c r="D99" i="7"/>
  <c r="C99" i="7"/>
  <c r="O98" i="7"/>
  <c r="J98" i="7"/>
  <c r="I98" i="7"/>
  <c r="G98" i="7"/>
  <c r="F98" i="7"/>
  <c r="D98" i="7"/>
  <c r="C98" i="7"/>
  <c r="O97" i="7"/>
  <c r="J97" i="7"/>
  <c r="I97" i="7"/>
  <c r="G97" i="7"/>
  <c r="F97" i="7"/>
  <c r="D97" i="7"/>
  <c r="C97" i="7"/>
  <c r="O96" i="7"/>
  <c r="J96" i="7"/>
  <c r="I96" i="7"/>
  <c r="G96" i="7"/>
  <c r="F96" i="7"/>
  <c r="D96" i="7"/>
  <c r="C96" i="7"/>
  <c r="O95" i="7"/>
  <c r="J95" i="7"/>
  <c r="I95" i="7"/>
  <c r="G95" i="7"/>
  <c r="F95" i="7"/>
  <c r="D95" i="7"/>
  <c r="C95" i="7"/>
  <c r="O94" i="7"/>
  <c r="J94" i="7"/>
  <c r="I94" i="7"/>
  <c r="G94" i="7"/>
  <c r="F94" i="7"/>
  <c r="D94" i="7"/>
  <c r="E94" i="7" s="1"/>
  <c r="C94" i="7"/>
  <c r="O93" i="7"/>
  <c r="J93" i="7"/>
  <c r="I93" i="7"/>
  <c r="G93" i="7"/>
  <c r="F93" i="7"/>
  <c r="D93" i="7"/>
  <c r="C93" i="7"/>
  <c r="O92" i="7"/>
  <c r="J92" i="7"/>
  <c r="I92" i="7"/>
  <c r="G92" i="7"/>
  <c r="F92" i="7"/>
  <c r="D92" i="7"/>
  <c r="C92" i="7"/>
  <c r="O91" i="7"/>
  <c r="J91" i="7"/>
  <c r="I91" i="7"/>
  <c r="G91" i="7"/>
  <c r="F91" i="7"/>
  <c r="D91" i="7"/>
  <c r="C91" i="7"/>
  <c r="O90" i="7"/>
  <c r="J90" i="7"/>
  <c r="I90" i="7"/>
  <c r="G90" i="7"/>
  <c r="F90" i="7"/>
  <c r="D90" i="7"/>
  <c r="C90" i="7"/>
  <c r="O89" i="7"/>
  <c r="J89" i="7"/>
  <c r="I89" i="7"/>
  <c r="G89" i="7"/>
  <c r="F89" i="7"/>
  <c r="D89" i="7"/>
  <c r="C89" i="7"/>
  <c r="O88" i="7"/>
  <c r="J88" i="7"/>
  <c r="I88" i="7"/>
  <c r="G88" i="7"/>
  <c r="F88" i="7"/>
  <c r="D88" i="7"/>
  <c r="C88" i="7"/>
  <c r="O87" i="7"/>
  <c r="J87" i="7"/>
  <c r="K87" i="7" s="1"/>
  <c r="I87" i="7"/>
  <c r="G87" i="7"/>
  <c r="F87" i="7"/>
  <c r="D87" i="7"/>
  <c r="C87" i="7"/>
  <c r="O86" i="7"/>
  <c r="J86" i="7"/>
  <c r="I86" i="7"/>
  <c r="K86" i="7" s="1"/>
  <c r="G86" i="7"/>
  <c r="F86" i="7"/>
  <c r="D86" i="7"/>
  <c r="E86" i="7" s="1"/>
  <c r="C86" i="7"/>
  <c r="O85" i="7"/>
  <c r="J85" i="7"/>
  <c r="I85" i="7"/>
  <c r="G85" i="7"/>
  <c r="F85" i="7"/>
  <c r="D85" i="7"/>
  <c r="C85" i="7"/>
  <c r="L85" i="7" s="1"/>
  <c r="O84" i="7"/>
  <c r="J84" i="7"/>
  <c r="I84" i="7"/>
  <c r="G84" i="7"/>
  <c r="F84" i="7"/>
  <c r="D84" i="7"/>
  <c r="C84" i="7"/>
  <c r="O83" i="7"/>
  <c r="J83" i="7"/>
  <c r="I83" i="7"/>
  <c r="G83" i="7"/>
  <c r="F83" i="7"/>
  <c r="D83" i="7"/>
  <c r="M83" i="7" s="1"/>
  <c r="C83" i="7"/>
  <c r="O82" i="7"/>
  <c r="J82" i="7"/>
  <c r="K82" i="7" s="1"/>
  <c r="I82" i="7"/>
  <c r="G82" i="7"/>
  <c r="F82" i="7"/>
  <c r="D82" i="7"/>
  <c r="C82" i="7"/>
  <c r="O81" i="7"/>
  <c r="J81" i="7"/>
  <c r="I81" i="7"/>
  <c r="G81" i="7"/>
  <c r="F81" i="7"/>
  <c r="D81" i="7"/>
  <c r="C81" i="7"/>
  <c r="O80" i="7"/>
  <c r="J80" i="7"/>
  <c r="I80" i="7"/>
  <c r="G80" i="7"/>
  <c r="F80" i="7"/>
  <c r="D80" i="7"/>
  <c r="C80" i="7"/>
  <c r="O79" i="7"/>
  <c r="J79" i="7"/>
  <c r="K79" i="7" s="1"/>
  <c r="I79" i="7"/>
  <c r="G79" i="7"/>
  <c r="F79" i="7"/>
  <c r="D79" i="7"/>
  <c r="C79" i="7"/>
  <c r="O78" i="7"/>
  <c r="J78" i="7"/>
  <c r="I78" i="7"/>
  <c r="K78" i="7" s="1"/>
  <c r="G78" i="7"/>
  <c r="F78" i="7"/>
  <c r="D78" i="7"/>
  <c r="C78" i="7"/>
  <c r="O77" i="7"/>
  <c r="J77" i="7"/>
  <c r="I77" i="7"/>
  <c r="G77" i="7"/>
  <c r="F77" i="7"/>
  <c r="D77" i="7"/>
  <c r="C77" i="7"/>
  <c r="O76" i="7"/>
  <c r="J76" i="7"/>
  <c r="I76" i="7"/>
  <c r="G76" i="7"/>
  <c r="F76" i="7"/>
  <c r="D76" i="7"/>
  <c r="C76" i="7"/>
  <c r="O75" i="7"/>
  <c r="J75" i="7"/>
  <c r="I75" i="7"/>
  <c r="G75" i="7"/>
  <c r="F75" i="7"/>
  <c r="D75" i="7"/>
  <c r="C75" i="7"/>
  <c r="O74" i="7"/>
  <c r="J74" i="7"/>
  <c r="I74" i="7"/>
  <c r="G74" i="7"/>
  <c r="F74" i="7"/>
  <c r="D74" i="7"/>
  <c r="C74" i="7"/>
  <c r="O73" i="7"/>
  <c r="J73" i="7"/>
  <c r="I73" i="7"/>
  <c r="G73" i="7"/>
  <c r="F73" i="7"/>
  <c r="D73" i="7"/>
  <c r="C73" i="7"/>
  <c r="O72" i="7"/>
  <c r="J72" i="7"/>
  <c r="I72" i="7"/>
  <c r="G72" i="7"/>
  <c r="F72" i="7"/>
  <c r="D72" i="7"/>
  <c r="C72" i="7"/>
  <c r="O71" i="7"/>
  <c r="J71" i="7"/>
  <c r="I71" i="7"/>
  <c r="G71" i="7"/>
  <c r="F71" i="7"/>
  <c r="D71" i="7"/>
  <c r="C71" i="7"/>
  <c r="O70" i="7"/>
  <c r="J70" i="7"/>
  <c r="I70" i="7"/>
  <c r="G70" i="7"/>
  <c r="F70" i="7"/>
  <c r="D70" i="7"/>
  <c r="C70" i="7"/>
  <c r="O69" i="7"/>
  <c r="J69" i="7"/>
  <c r="I69" i="7"/>
  <c r="G69" i="7"/>
  <c r="F69" i="7"/>
  <c r="D69" i="7"/>
  <c r="C69" i="7"/>
  <c r="O68" i="7"/>
  <c r="J68" i="7"/>
  <c r="I68" i="7"/>
  <c r="G68" i="7"/>
  <c r="F68" i="7"/>
  <c r="D68" i="7"/>
  <c r="C68" i="7"/>
  <c r="O67" i="7"/>
  <c r="J67" i="7"/>
  <c r="I67" i="7"/>
  <c r="G67" i="7"/>
  <c r="F67" i="7"/>
  <c r="D67" i="7"/>
  <c r="M67" i="7" s="1"/>
  <c r="C67" i="7"/>
  <c r="O66" i="7"/>
  <c r="J66" i="7"/>
  <c r="I66" i="7"/>
  <c r="G66" i="7"/>
  <c r="F66" i="7"/>
  <c r="D66" i="7"/>
  <c r="C66" i="7"/>
  <c r="O65" i="7"/>
  <c r="J65" i="7"/>
  <c r="I65" i="7"/>
  <c r="G65" i="7"/>
  <c r="F65" i="7"/>
  <c r="D65" i="7"/>
  <c r="C65" i="7"/>
  <c r="O64" i="7"/>
  <c r="J64" i="7"/>
  <c r="I64" i="7"/>
  <c r="G64" i="7"/>
  <c r="F64" i="7"/>
  <c r="D64" i="7"/>
  <c r="C64" i="7"/>
  <c r="O63" i="7"/>
  <c r="J63" i="7"/>
  <c r="K63" i="7" s="1"/>
  <c r="I63" i="7"/>
  <c r="G63" i="7"/>
  <c r="F63" i="7"/>
  <c r="D63" i="7"/>
  <c r="C63" i="7"/>
  <c r="O62" i="7"/>
  <c r="J62" i="7"/>
  <c r="I62" i="7"/>
  <c r="G62" i="7"/>
  <c r="F62" i="7"/>
  <c r="D62" i="7"/>
  <c r="M62" i="7" s="1"/>
  <c r="C62" i="7"/>
  <c r="O61" i="7"/>
  <c r="J61" i="7"/>
  <c r="I61" i="7"/>
  <c r="G61" i="7"/>
  <c r="F61" i="7"/>
  <c r="D61" i="7"/>
  <c r="C61" i="7"/>
  <c r="O60" i="7"/>
  <c r="J60" i="7"/>
  <c r="I60" i="7"/>
  <c r="G60" i="7"/>
  <c r="F60" i="7"/>
  <c r="D60" i="7"/>
  <c r="C60" i="7"/>
  <c r="O59" i="7"/>
  <c r="J59" i="7"/>
  <c r="I59" i="7"/>
  <c r="G59" i="7"/>
  <c r="F59" i="7"/>
  <c r="D59" i="7"/>
  <c r="C59" i="7"/>
  <c r="O58" i="7"/>
  <c r="J58" i="7"/>
  <c r="I58" i="7"/>
  <c r="G58" i="7"/>
  <c r="F58" i="7"/>
  <c r="D58" i="7"/>
  <c r="C58" i="7"/>
  <c r="O57" i="7"/>
  <c r="J57" i="7"/>
  <c r="I57" i="7"/>
  <c r="G57" i="7"/>
  <c r="F57" i="7"/>
  <c r="D57" i="7"/>
  <c r="C57" i="7"/>
  <c r="O56" i="7"/>
  <c r="J56" i="7"/>
  <c r="I56" i="7"/>
  <c r="G56" i="7"/>
  <c r="F56" i="7"/>
  <c r="D56" i="7"/>
  <c r="C56" i="7"/>
  <c r="O55" i="7"/>
  <c r="J55" i="7"/>
  <c r="I55" i="7"/>
  <c r="G55" i="7"/>
  <c r="F55" i="7"/>
  <c r="D55" i="7"/>
  <c r="C55" i="7"/>
  <c r="O54" i="7"/>
  <c r="J54" i="7"/>
  <c r="I54" i="7"/>
  <c r="G54" i="7"/>
  <c r="F54" i="7"/>
  <c r="D54" i="7"/>
  <c r="C54" i="7"/>
  <c r="O53" i="7"/>
  <c r="J53" i="7"/>
  <c r="I53" i="7"/>
  <c r="G53" i="7"/>
  <c r="F53" i="7"/>
  <c r="D53" i="7"/>
  <c r="C53" i="7"/>
  <c r="O52" i="7"/>
  <c r="J52" i="7"/>
  <c r="I52" i="7"/>
  <c r="G52" i="7"/>
  <c r="F52" i="7"/>
  <c r="D52" i="7"/>
  <c r="C52" i="7"/>
  <c r="O51" i="7"/>
  <c r="J51" i="7"/>
  <c r="I51" i="7"/>
  <c r="G51" i="7"/>
  <c r="F51" i="7"/>
  <c r="D51" i="7"/>
  <c r="C51" i="7"/>
  <c r="O50" i="7"/>
  <c r="J50" i="7"/>
  <c r="I50" i="7"/>
  <c r="G50" i="7"/>
  <c r="F50" i="7"/>
  <c r="D50" i="7"/>
  <c r="C50" i="7"/>
  <c r="O49" i="7"/>
  <c r="J49" i="7"/>
  <c r="I49" i="7"/>
  <c r="G49" i="7"/>
  <c r="F49" i="7"/>
  <c r="D49" i="7"/>
  <c r="C49" i="7"/>
  <c r="O48" i="7"/>
  <c r="J48" i="7"/>
  <c r="I48" i="7"/>
  <c r="G48" i="7"/>
  <c r="F48" i="7"/>
  <c r="D48" i="7"/>
  <c r="C48" i="7"/>
  <c r="O47" i="7"/>
  <c r="J47" i="7"/>
  <c r="I47" i="7"/>
  <c r="G47" i="7"/>
  <c r="F47" i="7"/>
  <c r="D47" i="7"/>
  <c r="C47" i="7"/>
  <c r="O46" i="7"/>
  <c r="J46" i="7"/>
  <c r="I46" i="7"/>
  <c r="G46" i="7"/>
  <c r="F46" i="7"/>
  <c r="D46" i="7"/>
  <c r="M46" i="7" s="1"/>
  <c r="C46" i="7"/>
  <c r="O45" i="7"/>
  <c r="J45" i="7"/>
  <c r="I45" i="7"/>
  <c r="G45" i="7"/>
  <c r="F45" i="7"/>
  <c r="D45" i="7"/>
  <c r="C45" i="7"/>
  <c r="O44" i="7"/>
  <c r="J44" i="7"/>
  <c r="I44" i="7"/>
  <c r="G44" i="7"/>
  <c r="F44" i="7"/>
  <c r="D44" i="7"/>
  <c r="C44" i="7"/>
  <c r="O43" i="7"/>
  <c r="J43" i="7"/>
  <c r="I43" i="7"/>
  <c r="G43" i="7"/>
  <c r="F43" i="7"/>
  <c r="D43" i="7"/>
  <c r="C43" i="7"/>
  <c r="O42" i="7"/>
  <c r="J42" i="7"/>
  <c r="I42" i="7"/>
  <c r="G42" i="7"/>
  <c r="F42" i="7"/>
  <c r="D42" i="7"/>
  <c r="C42" i="7"/>
  <c r="O41" i="7"/>
  <c r="J41" i="7"/>
  <c r="I41" i="7"/>
  <c r="G41" i="7"/>
  <c r="F41" i="7"/>
  <c r="D41" i="7"/>
  <c r="C41" i="7"/>
  <c r="O40" i="7"/>
  <c r="J40" i="7"/>
  <c r="I40" i="7"/>
  <c r="G40" i="7"/>
  <c r="H40" i="7" s="1"/>
  <c r="F40" i="7"/>
  <c r="D40" i="7"/>
  <c r="C40" i="7"/>
  <c r="O39" i="7"/>
  <c r="J39" i="7"/>
  <c r="K39" i="7" s="1"/>
  <c r="I39" i="7"/>
  <c r="G39" i="7"/>
  <c r="F39" i="7"/>
  <c r="D39" i="7"/>
  <c r="C39" i="7"/>
  <c r="O38" i="7"/>
  <c r="J38" i="7"/>
  <c r="I38" i="7"/>
  <c r="G38" i="7"/>
  <c r="F38" i="7"/>
  <c r="D38" i="7"/>
  <c r="M38" i="7" s="1"/>
  <c r="C38" i="7"/>
  <c r="O37" i="7"/>
  <c r="J37" i="7"/>
  <c r="I37" i="7"/>
  <c r="G37" i="7"/>
  <c r="F37" i="7"/>
  <c r="D37" i="7"/>
  <c r="C37" i="7"/>
  <c r="O36" i="7"/>
  <c r="J36" i="7"/>
  <c r="I36" i="7"/>
  <c r="G36" i="7"/>
  <c r="F36" i="7"/>
  <c r="D36" i="7"/>
  <c r="C36" i="7"/>
  <c r="O35" i="7"/>
  <c r="J35" i="7"/>
  <c r="I35" i="7"/>
  <c r="G35" i="7"/>
  <c r="F35" i="7"/>
  <c r="D35" i="7"/>
  <c r="C35" i="7"/>
  <c r="O34" i="7"/>
  <c r="J34" i="7"/>
  <c r="I34" i="7"/>
  <c r="G34" i="7"/>
  <c r="F34" i="7"/>
  <c r="D34" i="7"/>
  <c r="C34" i="7"/>
  <c r="O33" i="7"/>
  <c r="J33" i="7"/>
  <c r="I33" i="7"/>
  <c r="G33" i="7"/>
  <c r="F33" i="7"/>
  <c r="D33" i="7"/>
  <c r="C33" i="7"/>
  <c r="O32" i="7"/>
  <c r="J32" i="7"/>
  <c r="I32" i="7"/>
  <c r="G32" i="7"/>
  <c r="F32" i="7"/>
  <c r="D32" i="7"/>
  <c r="C32" i="7"/>
  <c r="O31" i="7"/>
  <c r="J31" i="7"/>
  <c r="I31" i="7"/>
  <c r="G31" i="7"/>
  <c r="F31" i="7"/>
  <c r="D31" i="7"/>
  <c r="C31" i="7"/>
  <c r="O30" i="7"/>
  <c r="J30" i="7"/>
  <c r="I30" i="7"/>
  <c r="G30" i="7"/>
  <c r="F30" i="7"/>
  <c r="D30" i="7"/>
  <c r="C30" i="7"/>
  <c r="O29" i="7"/>
  <c r="J29" i="7"/>
  <c r="I29" i="7"/>
  <c r="G29" i="7"/>
  <c r="F29" i="7"/>
  <c r="D29" i="7"/>
  <c r="C29" i="7"/>
  <c r="O28" i="7"/>
  <c r="J28" i="7"/>
  <c r="I28" i="7"/>
  <c r="G28" i="7"/>
  <c r="F28" i="7"/>
  <c r="D28" i="7"/>
  <c r="C28" i="7"/>
  <c r="O27" i="7"/>
  <c r="J27" i="7"/>
  <c r="I27" i="7"/>
  <c r="G27" i="7"/>
  <c r="F27" i="7"/>
  <c r="D27" i="7"/>
  <c r="C27" i="7"/>
  <c r="O26" i="7"/>
  <c r="J26" i="7"/>
  <c r="I26" i="7"/>
  <c r="G26" i="7"/>
  <c r="F26" i="7"/>
  <c r="D26" i="7"/>
  <c r="C26" i="7"/>
  <c r="O25" i="7"/>
  <c r="J25" i="7"/>
  <c r="I25" i="7"/>
  <c r="G25" i="7"/>
  <c r="F25" i="7"/>
  <c r="D25" i="7"/>
  <c r="C25" i="7"/>
  <c r="O24" i="7"/>
  <c r="J24" i="7"/>
  <c r="I24" i="7"/>
  <c r="G24" i="7"/>
  <c r="F24" i="7"/>
  <c r="D24" i="7"/>
  <c r="C24" i="7"/>
  <c r="O23" i="7"/>
  <c r="J23" i="7"/>
  <c r="I23" i="7"/>
  <c r="G23" i="7"/>
  <c r="F23" i="7"/>
  <c r="D23" i="7"/>
  <c r="C23" i="7"/>
  <c r="O22" i="7"/>
  <c r="J22" i="7"/>
  <c r="I22" i="7"/>
  <c r="G22" i="7"/>
  <c r="F22" i="7"/>
  <c r="D22" i="7"/>
  <c r="C22" i="7"/>
  <c r="O21" i="7"/>
  <c r="J21" i="7"/>
  <c r="I21" i="7"/>
  <c r="G21" i="7"/>
  <c r="F21" i="7"/>
  <c r="D21" i="7"/>
  <c r="C21" i="7"/>
  <c r="O20" i="7"/>
  <c r="J20" i="7"/>
  <c r="I20" i="7"/>
  <c r="G20" i="7"/>
  <c r="F20" i="7"/>
  <c r="D20" i="7"/>
  <c r="C20" i="7"/>
  <c r="O19" i="7"/>
  <c r="J19" i="7"/>
  <c r="I19" i="7"/>
  <c r="G19" i="7"/>
  <c r="F19" i="7"/>
  <c r="D19" i="7"/>
  <c r="C19" i="7"/>
  <c r="O18" i="7"/>
  <c r="J18" i="7"/>
  <c r="I18" i="7"/>
  <c r="G18" i="7"/>
  <c r="F18" i="7"/>
  <c r="D18" i="7"/>
  <c r="C18" i="7"/>
  <c r="O17" i="7"/>
  <c r="J17" i="7"/>
  <c r="I17" i="7"/>
  <c r="G17" i="7"/>
  <c r="F17" i="7"/>
  <c r="D17" i="7"/>
  <c r="C17" i="7"/>
  <c r="O16" i="7"/>
  <c r="J16" i="7"/>
  <c r="I16" i="7"/>
  <c r="G16" i="7"/>
  <c r="F16" i="7"/>
  <c r="D16" i="7"/>
  <c r="C16" i="7"/>
  <c r="O15" i="7"/>
  <c r="J15" i="7"/>
  <c r="I15" i="7"/>
  <c r="G15" i="7"/>
  <c r="F15" i="7"/>
  <c r="D15" i="7"/>
  <c r="C15" i="7"/>
  <c r="O14" i="7"/>
  <c r="J14" i="7"/>
  <c r="I14" i="7"/>
  <c r="G14" i="7"/>
  <c r="F14" i="7"/>
  <c r="D14" i="7"/>
  <c r="C14" i="7"/>
  <c r="O13" i="7"/>
  <c r="J13" i="7"/>
  <c r="I13" i="7"/>
  <c r="G13" i="7"/>
  <c r="F13" i="7"/>
  <c r="D13" i="7"/>
  <c r="C13" i="7"/>
  <c r="O12" i="7"/>
  <c r="J12" i="7"/>
  <c r="I12" i="7"/>
  <c r="G12" i="7"/>
  <c r="F12" i="7"/>
  <c r="D12" i="7"/>
  <c r="C12" i="7"/>
  <c r="O11" i="7"/>
  <c r="J11" i="7"/>
  <c r="I11" i="7"/>
  <c r="G11" i="7"/>
  <c r="F11" i="7"/>
  <c r="D11" i="7"/>
  <c r="C11" i="7"/>
  <c r="O10" i="7"/>
  <c r="J10" i="7"/>
  <c r="I10" i="7"/>
  <c r="G10" i="7"/>
  <c r="F10" i="7"/>
  <c r="D10" i="7"/>
  <c r="C10" i="7"/>
  <c r="O9" i="7"/>
  <c r="J9" i="7"/>
  <c r="I9" i="7"/>
  <c r="G9" i="7"/>
  <c r="F9" i="7"/>
  <c r="D9" i="7"/>
  <c r="C9" i="7"/>
  <c r="O8" i="7"/>
  <c r="J8" i="7"/>
  <c r="I8" i="7"/>
  <c r="G8" i="7"/>
  <c r="F8" i="7"/>
  <c r="D8" i="7"/>
  <c r="C8" i="7"/>
  <c r="O7" i="7"/>
  <c r="J7" i="7"/>
  <c r="I7" i="7"/>
  <c r="G7" i="7"/>
  <c r="F7" i="7"/>
  <c r="D7" i="7"/>
  <c r="C7" i="7"/>
  <c r="O6" i="7"/>
  <c r="J6" i="7"/>
  <c r="I6" i="7"/>
  <c r="G6" i="7"/>
  <c r="F6" i="7"/>
  <c r="D6" i="7"/>
  <c r="C6" i="7"/>
  <c r="O5" i="7"/>
  <c r="J5" i="7"/>
  <c r="I5" i="7"/>
  <c r="G5" i="7"/>
  <c r="F5" i="7"/>
  <c r="D5" i="7"/>
  <c r="C5" i="7"/>
  <c r="O4" i="7"/>
  <c r="J4" i="7"/>
  <c r="I4" i="7"/>
  <c r="G4" i="7"/>
  <c r="F4" i="7"/>
  <c r="D4" i="7"/>
  <c r="C4" i="7"/>
  <c r="O3" i="7"/>
  <c r="J3" i="7"/>
  <c r="I3" i="7"/>
  <c r="G3" i="7"/>
  <c r="F3" i="7"/>
  <c r="D3" i="7"/>
  <c r="C3" i="7"/>
  <c r="L9" i="7" l="1"/>
  <c r="L25" i="7"/>
  <c r="L41" i="7"/>
  <c r="K174" i="7"/>
  <c r="H8" i="7"/>
  <c r="H24" i="7"/>
  <c r="M14" i="7"/>
  <c r="K15" i="7"/>
  <c r="H29" i="7"/>
  <c r="E3" i="7"/>
  <c r="H5" i="7"/>
  <c r="H13" i="7"/>
  <c r="L5" i="7"/>
  <c r="M22" i="7"/>
  <c r="L29" i="7"/>
  <c r="M30" i="7"/>
  <c r="H78" i="7"/>
  <c r="H150" i="7"/>
  <c r="H158" i="7"/>
  <c r="H174" i="7"/>
  <c r="K100" i="7"/>
  <c r="K140" i="7"/>
  <c r="K156" i="7"/>
  <c r="K164" i="7"/>
  <c r="L175" i="7"/>
  <c r="K170" i="7"/>
  <c r="L174" i="7"/>
  <c r="H7" i="7"/>
  <c r="E21" i="7"/>
  <c r="E37" i="7"/>
  <c r="H47" i="7"/>
  <c r="H63" i="7"/>
  <c r="H151" i="7"/>
  <c r="E157" i="7"/>
  <c r="H159" i="7"/>
  <c r="H167" i="7"/>
  <c r="H83" i="7"/>
  <c r="H96" i="7"/>
  <c r="K8" i="7"/>
  <c r="H14" i="7"/>
  <c r="K24" i="7"/>
  <c r="H30" i="7"/>
  <c r="H38" i="7"/>
  <c r="K40" i="7"/>
  <c r="K112" i="7"/>
  <c r="H21" i="7"/>
  <c r="M171" i="7"/>
  <c r="N171" i="7" s="1"/>
  <c r="K5" i="7"/>
  <c r="E16" i="7"/>
  <c r="H19" i="7"/>
  <c r="E32" i="7"/>
  <c r="H35" i="7"/>
  <c r="E40" i="7"/>
  <c r="M105" i="7"/>
  <c r="L103" i="7"/>
  <c r="M104" i="7"/>
  <c r="L60" i="7"/>
  <c r="K65" i="7"/>
  <c r="E69" i="7"/>
  <c r="K73" i="7"/>
  <c r="E77" i="7"/>
  <c r="E101" i="7"/>
  <c r="H103" i="7"/>
  <c r="H111" i="7"/>
  <c r="K121" i="7"/>
  <c r="E125" i="7"/>
  <c r="M141" i="7"/>
  <c r="K144" i="7"/>
  <c r="K55" i="7"/>
  <c r="H52" i="7"/>
  <c r="K54" i="7"/>
  <c r="H91" i="7"/>
  <c r="E114" i="7"/>
  <c r="E122" i="7"/>
  <c r="M146" i="7"/>
  <c r="H148" i="7"/>
  <c r="E56" i="7"/>
  <c r="K132" i="7"/>
  <c r="L111" i="7"/>
  <c r="M112" i="7"/>
  <c r="L119" i="7"/>
  <c r="L167" i="7"/>
  <c r="E134" i="7"/>
  <c r="K147" i="7"/>
  <c r="M42" i="7"/>
  <c r="L57" i="7"/>
  <c r="K71" i="7"/>
  <c r="K104" i="7"/>
  <c r="L107" i="7"/>
  <c r="H110" i="7"/>
  <c r="H118" i="7"/>
  <c r="K119" i="7"/>
  <c r="K120" i="7"/>
  <c r="K128" i="7"/>
  <c r="L131" i="7"/>
  <c r="H141" i="7"/>
  <c r="M165" i="7"/>
  <c r="M21" i="7"/>
  <c r="M29" i="7"/>
  <c r="M37" i="7"/>
  <c r="M41" i="7"/>
  <c r="N41" i="7" s="1"/>
  <c r="M117" i="7"/>
  <c r="K126" i="7"/>
  <c r="M133" i="7"/>
  <c r="K142" i="7"/>
  <c r="H42" i="7"/>
  <c r="K44" i="7"/>
  <c r="K60" i="7"/>
  <c r="H67" i="7"/>
  <c r="E82" i="7"/>
  <c r="E46" i="7"/>
  <c r="M55" i="7"/>
  <c r="N55" i="7" s="1"/>
  <c r="K59" i="7"/>
  <c r="E62" i="7"/>
  <c r="H66" i="7"/>
  <c r="K76" i="7"/>
  <c r="H115" i="7"/>
  <c r="L120" i="7"/>
  <c r="H139" i="7"/>
  <c r="K116" i="7"/>
  <c r="L143" i="7"/>
  <c r="L160" i="7"/>
  <c r="M161" i="7"/>
  <c r="E53" i="7"/>
  <c r="K57" i="7"/>
  <c r="K107" i="7"/>
  <c r="L151" i="7"/>
  <c r="M152" i="7"/>
  <c r="N152" i="7" s="1"/>
  <c r="L159" i="7"/>
  <c r="M168" i="7"/>
  <c r="N168" i="7" s="1"/>
  <c r="L27" i="7"/>
  <c r="E44" i="7"/>
  <c r="H46" i="7"/>
  <c r="L51" i="7"/>
  <c r="L53" i="7"/>
  <c r="H54" i="7"/>
  <c r="L59" i="7"/>
  <c r="H62" i="7"/>
  <c r="H87" i="7"/>
  <c r="H95" i="7"/>
  <c r="L158" i="7"/>
  <c r="K162" i="7"/>
  <c r="L166" i="7"/>
  <c r="K14" i="7"/>
  <c r="K30" i="7"/>
  <c r="K31" i="7"/>
  <c r="H45" i="7"/>
  <c r="K47" i="7"/>
  <c r="M59" i="7"/>
  <c r="H61" i="7"/>
  <c r="K81" i="7"/>
  <c r="H4" i="7"/>
  <c r="L17" i="7"/>
  <c r="H20" i="7"/>
  <c r="K22" i="7"/>
  <c r="H28" i="7"/>
  <c r="L33" i="7"/>
  <c r="H36" i="7"/>
  <c r="K38" i="7"/>
  <c r="M43" i="7"/>
  <c r="N43" i="7" s="1"/>
  <c r="H50" i="7"/>
  <c r="H57" i="7"/>
  <c r="E70" i="7"/>
  <c r="H71" i="7"/>
  <c r="L81" i="7"/>
  <c r="K84" i="7"/>
  <c r="L88" i="7"/>
  <c r="K92" i="7"/>
  <c r="L96" i="7"/>
  <c r="H99" i="7"/>
  <c r="K102" i="7"/>
  <c r="K103" i="7"/>
  <c r="E109" i="7"/>
  <c r="H112" i="7"/>
  <c r="L114" i="7"/>
  <c r="H126" i="7"/>
  <c r="K129" i="7"/>
  <c r="E133" i="7"/>
  <c r="K136" i="7"/>
  <c r="K137" i="7"/>
  <c r="E141" i="7"/>
  <c r="H143" i="7"/>
  <c r="K146" i="7"/>
  <c r="K149" i="7"/>
  <c r="H155" i="7"/>
  <c r="K157" i="7"/>
  <c r="E162" i="7"/>
  <c r="H165" i="7"/>
  <c r="H166" i="7"/>
  <c r="K168" i="7"/>
  <c r="M173" i="7"/>
  <c r="N173" i="7" s="1"/>
  <c r="K176" i="7"/>
  <c r="K177" i="7"/>
  <c r="L43" i="7"/>
  <c r="L50" i="7"/>
  <c r="M125" i="7"/>
  <c r="H173" i="7"/>
  <c r="M8" i="7"/>
  <c r="H10" i="7"/>
  <c r="L15" i="7"/>
  <c r="H18" i="7"/>
  <c r="K20" i="7"/>
  <c r="M24" i="7"/>
  <c r="H26" i="7"/>
  <c r="L31" i="7"/>
  <c r="H34" i="7"/>
  <c r="K36" i="7"/>
  <c r="L39" i="7"/>
  <c r="H44" i="7"/>
  <c r="M54" i="7"/>
  <c r="H56" i="7"/>
  <c r="K62" i="7"/>
  <c r="L67" i="7"/>
  <c r="K72" i="7"/>
  <c r="H77" i="7"/>
  <c r="H79" i="7"/>
  <c r="H97" i="7"/>
  <c r="K99" i="7"/>
  <c r="L104" i="7"/>
  <c r="E106" i="7"/>
  <c r="M114" i="7"/>
  <c r="N114" i="7" s="1"/>
  <c r="K115" i="7"/>
  <c r="H123" i="7"/>
  <c r="M142" i="7"/>
  <c r="H163" i="7"/>
  <c r="M7" i="7"/>
  <c r="L10" i="7"/>
  <c r="L26" i="7"/>
  <c r="L45" i="7"/>
  <c r="K46" i="7"/>
  <c r="K56" i="7"/>
  <c r="M118" i="7"/>
  <c r="K124" i="7"/>
  <c r="E130" i="7"/>
  <c r="E138" i="7"/>
  <c r="L139" i="7"/>
  <c r="N139" i="7" s="1"/>
  <c r="K143" i="7"/>
  <c r="M170" i="7"/>
  <c r="N170" i="7" s="1"/>
  <c r="H171" i="7"/>
  <c r="K173" i="7"/>
  <c r="L65" i="7"/>
  <c r="H68" i="7"/>
  <c r="K80" i="7"/>
  <c r="E85" i="7"/>
  <c r="K89" i="7"/>
  <c r="E93" i="7"/>
  <c r="K97" i="7"/>
  <c r="M102" i="7"/>
  <c r="N102" i="7" s="1"/>
  <c r="H107" i="7"/>
  <c r="L115" i="7"/>
  <c r="E118" i="7"/>
  <c r="H120" i="7"/>
  <c r="H121" i="7"/>
  <c r="K123" i="7"/>
  <c r="L127" i="7"/>
  <c r="L128" i="7"/>
  <c r="H131" i="7"/>
  <c r="K133" i="7"/>
  <c r="L138" i="7"/>
  <c r="H140" i="7"/>
  <c r="L147" i="7"/>
  <c r="E149" i="7"/>
  <c r="K152" i="7"/>
  <c r="K153" i="7"/>
  <c r="K163" i="7"/>
  <c r="L168" i="7"/>
  <c r="M169" i="7"/>
  <c r="K172" i="7"/>
  <c r="E13" i="7"/>
  <c r="K17" i="7"/>
  <c r="L20" i="7"/>
  <c r="E29" i="7"/>
  <c r="K33" i="7"/>
  <c r="L36" i="7"/>
  <c r="K41" i="7"/>
  <c r="H53" i="7"/>
  <c r="E61" i="7"/>
  <c r="K68" i="7"/>
  <c r="K69" i="7"/>
  <c r="M73" i="7"/>
  <c r="L74" i="7"/>
  <c r="H86" i="7"/>
  <c r="K88" i="7"/>
  <c r="L91" i="7"/>
  <c r="H94" i="7"/>
  <c r="K95" i="7"/>
  <c r="K96" i="7"/>
  <c r="L99" i="7"/>
  <c r="E102" i="7"/>
  <c r="K108" i="7"/>
  <c r="M113" i="7"/>
  <c r="M115" i="7"/>
  <c r="N115" i="7" s="1"/>
  <c r="H117" i="7"/>
  <c r="H119" i="7"/>
  <c r="L137" i="7"/>
  <c r="H149" i="7"/>
  <c r="H157" i="7"/>
  <c r="M162" i="7"/>
  <c r="N162" i="7" s="1"/>
  <c r="H178" i="7"/>
  <c r="E4" i="7"/>
  <c r="M6" i="7"/>
  <c r="K7" i="7"/>
  <c r="H22" i="7"/>
  <c r="K23" i="7"/>
  <c r="E36" i="7"/>
  <c r="H37" i="7"/>
  <c r="M40" i="7"/>
  <c r="E60" i="7"/>
  <c r="M19" i="7"/>
  <c r="M35" i="7"/>
  <c r="E45" i="7"/>
  <c r="H51" i="7"/>
  <c r="M53" i="7"/>
  <c r="N53" i="7" s="1"/>
  <c r="H73" i="7"/>
  <c r="K75" i="7"/>
  <c r="L79" i="7"/>
  <c r="H84" i="7"/>
  <c r="H92" i="7"/>
  <c r="E98" i="7"/>
  <c r="H102" i="7"/>
  <c r="K105" i="7"/>
  <c r="M106" i="7"/>
  <c r="N106" i="7" s="1"/>
  <c r="E110" i="7"/>
  <c r="H113" i="7"/>
  <c r="H114" i="7"/>
  <c r="H116" i="7"/>
  <c r="L123" i="7"/>
  <c r="H127" i="7"/>
  <c r="H136" i="7"/>
  <c r="M138" i="7"/>
  <c r="N138" i="7" s="1"/>
  <c r="L145" i="7"/>
  <c r="H147" i="7"/>
  <c r="E154" i="7"/>
  <c r="N165" i="7"/>
  <c r="H168" i="7"/>
  <c r="L7" i="7"/>
  <c r="M9" i="7"/>
  <c r="N9" i="7" s="1"/>
  <c r="M13" i="7"/>
  <c r="L87" i="7"/>
  <c r="L95" i="7"/>
  <c r="H98" i="7"/>
  <c r="M98" i="7"/>
  <c r="K11" i="7"/>
  <c r="L52" i="7"/>
  <c r="E52" i="7"/>
  <c r="K4" i="7"/>
  <c r="H6" i="7"/>
  <c r="L13" i="7"/>
  <c r="H16" i="7"/>
  <c r="M16" i="7"/>
  <c r="H32" i="7"/>
  <c r="M32" i="7"/>
  <c r="L75" i="7"/>
  <c r="H75" i="7"/>
  <c r="L117" i="7"/>
  <c r="E117" i="7"/>
  <c r="H122" i="7"/>
  <c r="M122" i="7"/>
  <c r="N122" i="7" s="1"/>
  <c r="M178" i="7"/>
  <c r="N178" i="7" s="1"/>
  <c r="E178" i="7"/>
  <c r="L12" i="7"/>
  <c r="E12" i="7"/>
  <c r="L28" i="7"/>
  <c r="E28" i="7"/>
  <c r="M60" i="7"/>
  <c r="N60" i="7" s="1"/>
  <c r="L146" i="7"/>
  <c r="E146" i="7"/>
  <c r="L4" i="7"/>
  <c r="K6" i="7"/>
  <c r="L11" i="7"/>
  <c r="L19" i="7"/>
  <c r="E20" i="7"/>
  <c r="L35" i="7"/>
  <c r="M82" i="7"/>
  <c r="M90" i="7"/>
  <c r="E90" i="7"/>
  <c r="M126" i="7"/>
  <c r="E126" i="7"/>
  <c r="M70" i="7"/>
  <c r="H70" i="7"/>
  <c r="M134" i="7"/>
  <c r="H134" i="7"/>
  <c r="M4" i="7"/>
  <c r="M5" i="7"/>
  <c r="N5" i="7" s="1"/>
  <c r="E6" i="7"/>
  <c r="H12" i="7"/>
  <c r="M12" i="7"/>
  <c r="M78" i="7"/>
  <c r="E78" i="7"/>
  <c r="H135" i="7"/>
  <c r="L135" i="7"/>
  <c r="E8" i="7"/>
  <c r="M11" i="7"/>
  <c r="K16" i="7"/>
  <c r="L18" i="7"/>
  <c r="K19" i="7"/>
  <c r="L23" i="7"/>
  <c r="E24" i="7"/>
  <c r="M27" i="7"/>
  <c r="K32" i="7"/>
  <c r="L34" i="7"/>
  <c r="K35" i="7"/>
  <c r="M39" i="7"/>
  <c r="N39" i="7" s="1"/>
  <c r="H41" i="7"/>
  <c r="H43" i="7"/>
  <c r="M51" i="7"/>
  <c r="N51" i="7" s="1"/>
  <c r="H64" i="7"/>
  <c r="L66" i="7"/>
  <c r="K67" i="7"/>
  <c r="L73" i="7"/>
  <c r="H74" i="7"/>
  <c r="K83" i="7"/>
  <c r="M91" i="7"/>
  <c r="N91" i="7" s="1"/>
  <c r="M94" i="7"/>
  <c r="L98" i="7"/>
  <c r="H100" i="7"/>
  <c r="H101" i="7"/>
  <c r="M109" i="7"/>
  <c r="K110" i="7"/>
  <c r="L113" i="7"/>
  <c r="L122" i="7"/>
  <c r="H124" i="7"/>
  <c r="H125" i="7"/>
  <c r="M130" i="7"/>
  <c r="N130" i="7" s="1"/>
  <c r="K131" i="7"/>
  <c r="H137" i="7"/>
  <c r="H138" i="7"/>
  <c r="E142" i="7"/>
  <c r="M149" i="7"/>
  <c r="M154" i="7"/>
  <c r="N154" i="7" s="1"/>
  <c r="K155" i="7"/>
  <c r="L176" i="7"/>
  <c r="M10" i="7"/>
  <c r="M23" i="7"/>
  <c r="M25" i="7"/>
  <c r="N25" i="7" s="1"/>
  <c r="M26" i="7"/>
  <c r="N26" i="7" s="1"/>
  <c r="H39" i="7"/>
  <c r="L47" i="7"/>
  <c r="E48" i="7"/>
  <c r="M49" i="7"/>
  <c r="M50" i="7"/>
  <c r="N50" i="7" s="1"/>
  <c r="E54" i="7"/>
  <c r="M61" i="7"/>
  <c r="K64" i="7"/>
  <c r="K70" i="7"/>
  <c r="L83" i="7"/>
  <c r="N83" i="7" s="1"/>
  <c r="M85" i="7"/>
  <c r="N85" i="7" s="1"/>
  <c r="L89" i="7"/>
  <c r="K134" i="7"/>
  <c r="K138" i="7"/>
  <c r="L144" i="7"/>
  <c r="E170" i="7"/>
  <c r="H175" i="7"/>
  <c r="H9" i="7"/>
  <c r="H11" i="7"/>
  <c r="E14" i="7"/>
  <c r="M20" i="7"/>
  <c r="H23" i="7"/>
  <c r="H25" i="7"/>
  <c r="H27" i="7"/>
  <c r="E30" i="7"/>
  <c r="M36" i="7"/>
  <c r="L37" i="7"/>
  <c r="L42" i="7"/>
  <c r="N42" i="7" s="1"/>
  <c r="K43" i="7"/>
  <c r="M47" i="7"/>
  <c r="N47" i="7" s="1"/>
  <c r="H49" i="7"/>
  <c r="N59" i="7"/>
  <c r="K74" i="7"/>
  <c r="L80" i="7"/>
  <c r="H88" i="7"/>
  <c r="H89" i="7"/>
  <c r="H90" i="7"/>
  <c r="M107" i="7"/>
  <c r="N107" i="7" s="1"/>
  <c r="L109" i="7"/>
  <c r="M110" i="7"/>
  <c r="M147" i="7"/>
  <c r="N147" i="7" s="1"/>
  <c r="L150" i="7"/>
  <c r="L155" i="7"/>
  <c r="M158" i="7"/>
  <c r="N158" i="7" s="1"/>
  <c r="M163" i="7"/>
  <c r="N163" i="7" s="1"/>
  <c r="L169" i="7"/>
  <c r="L55" i="7"/>
  <c r="M57" i="7"/>
  <c r="N57" i="7" s="1"/>
  <c r="M58" i="7"/>
  <c r="L68" i="7"/>
  <c r="M80" i="7"/>
  <c r="N80" i="7" s="1"/>
  <c r="M81" i="7"/>
  <c r="N81" i="7" s="1"/>
  <c r="L86" i="7"/>
  <c r="M86" i="7"/>
  <c r="N86" i="7" s="1"/>
  <c r="L90" i="7"/>
  <c r="H93" i="7"/>
  <c r="M101" i="7"/>
  <c r="L105" i="7"/>
  <c r="K113" i="7"/>
  <c r="K125" i="7"/>
  <c r="N131" i="7"/>
  <c r="H145" i="7"/>
  <c r="H146" i="7"/>
  <c r="L152" i="7"/>
  <c r="M153" i="7"/>
  <c r="M157" i="7"/>
  <c r="M160" i="7"/>
  <c r="N160" i="7" s="1"/>
  <c r="L161" i="7"/>
  <c r="H169" i="7"/>
  <c r="H170" i="7"/>
  <c r="H172" i="7"/>
  <c r="H176" i="7"/>
  <c r="L177" i="7"/>
  <c r="K178" i="7"/>
  <c r="L21" i="7"/>
  <c r="K27" i="7"/>
  <c r="M44" i="7"/>
  <c r="H48" i="7"/>
  <c r="K51" i="7"/>
  <c r="H59" i="7"/>
  <c r="N67" i="7"/>
  <c r="M77" i="7"/>
  <c r="H104" i="7"/>
  <c r="H105" i="7"/>
  <c r="H106" i="7"/>
  <c r="L129" i="7"/>
  <c r="K139" i="7"/>
  <c r="H142" i="7"/>
  <c r="H144" i="7"/>
  <c r="L153" i="7"/>
  <c r="H161" i="7"/>
  <c r="H162" i="7"/>
  <c r="H164" i="7"/>
  <c r="K9" i="7"/>
  <c r="K12" i="7"/>
  <c r="M15" i="7"/>
  <c r="N15" i="7" s="1"/>
  <c r="M17" i="7"/>
  <c r="N17" i="7" s="1"/>
  <c r="M18" i="7"/>
  <c r="K25" i="7"/>
  <c r="K28" i="7"/>
  <c r="M31" i="7"/>
  <c r="M33" i="7"/>
  <c r="N33" i="7" s="1"/>
  <c r="M34" i="7"/>
  <c r="E38" i="7"/>
  <c r="L44" i="7"/>
  <c r="M45" i="7"/>
  <c r="N45" i="7" s="1"/>
  <c r="K48" i="7"/>
  <c r="K49" i="7"/>
  <c r="K52" i="7"/>
  <c r="H55" i="7"/>
  <c r="H58" i="7"/>
  <c r="H60" i="7"/>
  <c r="L61" i="7"/>
  <c r="L63" i="7"/>
  <c r="E64" i="7"/>
  <c r="M65" i="7"/>
  <c r="N65" i="7" s="1"/>
  <c r="M66" i="7"/>
  <c r="N66" i="7" s="1"/>
  <c r="L71" i="7"/>
  <c r="H80" i="7"/>
  <c r="H81" i="7"/>
  <c r="H82" i="7"/>
  <c r="K91" i="7"/>
  <c r="M96" i="7"/>
  <c r="N96" i="7" s="1"/>
  <c r="M99" i="7"/>
  <c r="N99" i="7" s="1"/>
  <c r="L101" i="7"/>
  <c r="L102" i="7"/>
  <c r="L106" i="7"/>
  <c r="H108" i="7"/>
  <c r="H109" i="7"/>
  <c r="K117" i="7"/>
  <c r="M121" i="7"/>
  <c r="N121" i="7" s="1"/>
  <c r="M123" i="7"/>
  <c r="N123" i="7" s="1"/>
  <c r="H128" i="7"/>
  <c r="H129" i="7"/>
  <c r="H130" i="7"/>
  <c r="K141" i="7"/>
  <c r="K145" i="7"/>
  <c r="H153" i="7"/>
  <c r="H154" i="7"/>
  <c r="H156" i="7"/>
  <c r="H160" i="7"/>
  <c r="K169" i="7"/>
  <c r="H15" i="7"/>
  <c r="H17" i="7"/>
  <c r="E22" i="7"/>
  <c r="M28" i="7"/>
  <c r="H31" i="7"/>
  <c r="H33" i="7"/>
  <c r="M48" i="7"/>
  <c r="L49" i="7"/>
  <c r="M52" i="7"/>
  <c r="N52" i="7" s="1"/>
  <c r="L58" i="7"/>
  <c r="M63" i="7"/>
  <c r="N63" i="7" s="1"/>
  <c r="H65" i="7"/>
  <c r="H69" i="7"/>
  <c r="M74" i="7"/>
  <c r="N74" i="7" s="1"/>
  <c r="L77" i="7"/>
  <c r="L82" i="7"/>
  <c r="H85" i="7"/>
  <c r="M93" i="7"/>
  <c r="K94" i="7"/>
  <c r="L97" i="7"/>
  <c r="M100" i="7"/>
  <c r="L112" i="7"/>
  <c r="K118" i="7"/>
  <c r="L121" i="7"/>
  <c r="L126" i="7"/>
  <c r="N126" i="7" s="1"/>
  <c r="L130" i="7"/>
  <c r="H132" i="7"/>
  <c r="H133" i="7"/>
  <c r="L136" i="7"/>
  <c r="M137" i="7"/>
  <c r="N137" i="7" s="1"/>
  <c r="H152" i="7"/>
  <c r="L154" i="7"/>
  <c r="K158" i="7"/>
  <c r="K160" i="7"/>
  <c r="K161" i="7"/>
  <c r="K165" i="7"/>
  <c r="E172" i="7"/>
  <c r="L172" i="7"/>
  <c r="L6" i="7"/>
  <c r="E9" i="7"/>
  <c r="L14" i="7"/>
  <c r="E17" i="7"/>
  <c r="L22" i="7"/>
  <c r="E25" i="7"/>
  <c r="L30" i="7"/>
  <c r="E33" i="7"/>
  <c r="L38" i="7"/>
  <c r="N38" i="7" s="1"/>
  <c r="E41" i="7"/>
  <c r="L46" i="7"/>
  <c r="N46" i="7" s="1"/>
  <c r="E49" i="7"/>
  <c r="L54" i="7"/>
  <c r="E57" i="7"/>
  <c r="L62" i="7"/>
  <c r="N62" i="7" s="1"/>
  <c r="E65" i="7"/>
  <c r="H72" i="7"/>
  <c r="E74" i="7"/>
  <c r="N150" i="7"/>
  <c r="M151" i="7"/>
  <c r="N151" i="7" s="1"/>
  <c r="E151" i="7"/>
  <c r="N155" i="7"/>
  <c r="M159" i="7"/>
  <c r="N159" i="7" s="1"/>
  <c r="E159" i="7"/>
  <c r="N166" i="7"/>
  <c r="M167" i="7"/>
  <c r="N167" i="7" s="1"/>
  <c r="E167" i="7"/>
  <c r="N174" i="7"/>
  <c r="M175" i="7"/>
  <c r="N175" i="7" s="1"/>
  <c r="E175" i="7"/>
  <c r="M177" i="7"/>
  <c r="N177" i="7" s="1"/>
  <c r="N179" i="7"/>
  <c r="L70" i="7"/>
  <c r="M75" i="7"/>
  <c r="N75" i="7" s="1"/>
  <c r="E75" i="7"/>
  <c r="E76" i="7"/>
  <c r="L76" i="7"/>
  <c r="M95" i="7"/>
  <c r="N95" i="7" s="1"/>
  <c r="E95" i="7"/>
  <c r="E108" i="7"/>
  <c r="L108" i="7"/>
  <c r="L118" i="7"/>
  <c r="M135" i="7"/>
  <c r="E135" i="7"/>
  <c r="M176" i="7"/>
  <c r="N176" i="7" s="1"/>
  <c r="E156" i="7"/>
  <c r="L156" i="7"/>
  <c r="L8" i="7"/>
  <c r="E11" i="7"/>
  <c r="K13" i="7"/>
  <c r="L16" i="7"/>
  <c r="E19" i="7"/>
  <c r="K21" i="7"/>
  <c r="L24" i="7"/>
  <c r="E27" i="7"/>
  <c r="K29" i="7"/>
  <c r="L32" i="7"/>
  <c r="E35" i="7"/>
  <c r="K37" i="7"/>
  <c r="L40" i="7"/>
  <c r="E43" i="7"/>
  <c r="K45" i="7"/>
  <c r="L48" i="7"/>
  <c r="E51" i="7"/>
  <c r="K53" i="7"/>
  <c r="L56" i="7"/>
  <c r="E59" i="7"/>
  <c r="K61" i="7"/>
  <c r="L64" i="7"/>
  <c r="E67" i="7"/>
  <c r="L78" i="7"/>
  <c r="L110" i="7"/>
  <c r="M136" i="7"/>
  <c r="E140" i="7"/>
  <c r="L140" i="7"/>
  <c r="L141" i="7"/>
  <c r="K10" i="7"/>
  <c r="K18" i="7"/>
  <c r="K26" i="7"/>
  <c r="K34" i="7"/>
  <c r="K42" i="7"/>
  <c r="K50" i="7"/>
  <c r="M56" i="7"/>
  <c r="K58" i="7"/>
  <c r="M64" i="7"/>
  <c r="K66" i="7"/>
  <c r="M87" i="7"/>
  <c r="N87" i="7" s="1"/>
  <c r="E87" i="7"/>
  <c r="M97" i="7"/>
  <c r="E100" i="7"/>
  <c r="L100" i="7"/>
  <c r="M127" i="7"/>
  <c r="N127" i="7" s="1"/>
  <c r="E127" i="7"/>
  <c r="E84" i="7"/>
  <c r="L84" i="7"/>
  <c r="E5" i="7"/>
  <c r="M68" i="7"/>
  <c r="N68" i="7" s="1"/>
  <c r="M71" i="7"/>
  <c r="N71" i="7" s="1"/>
  <c r="E71" i="7"/>
  <c r="H76" i="7"/>
  <c r="M76" i="7"/>
  <c r="M119" i="7"/>
  <c r="N119" i="7" s="1"/>
  <c r="E119" i="7"/>
  <c r="E10" i="7"/>
  <c r="E18" i="7"/>
  <c r="E26" i="7"/>
  <c r="E34" i="7"/>
  <c r="E42" i="7"/>
  <c r="E50" i="7"/>
  <c r="E58" i="7"/>
  <c r="E66" i="7"/>
  <c r="L72" i="7"/>
  <c r="M79" i="7"/>
  <c r="N79" i="7" s="1"/>
  <c r="E79" i="7"/>
  <c r="M88" i="7"/>
  <c r="N88" i="7" s="1"/>
  <c r="M89" i="7"/>
  <c r="N89" i="7" s="1"/>
  <c r="E92" i="7"/>
  <c r="L92" i="7"/>
  <c r="L93" i="7"/>
  <c r="M111" i="7"/>
  <c r="N111" i="7" s="1"/>
  <c r="E111" i="7"/>
  <c r="M128" i="7"/>
  <c r="N128" i="7" s="1"/>
  <c r="M129" i="7"/>
  <c r="N129" i="7" s="1"/>
  <c r="E132" i="7"/>
  <c r="L132" i="7"/>
  <c r="L133" i="7"/>
  <c r="M143" i="7"/>
  <c r="N143" i="7" s="1"/>
  <c r="E143" i="7"/>
  <c r="M145" i="7"/>
  <c r="N145" i="7" s="1"/>
  <c r="E148" i="7"/>
  <c r="L148" i="7"/>
  <c r="L149" i="7"/>
  <c r="M103" i="7"/>
  <c r="N103" i="7" s="1"/>
  <c r="E103" i="7"/>
  <c r="E116" i="7"/>
  <c r="L116" i="7"/>
  <c r="E164" i="7"/>
  <c r="L164" i="7"/>
  <c r="E7" i="7"/>
  <c r="E15" i="7"/>
  <c r="E23" i="7"/>
  <c r="E31" i="7"/>
  <c r="E39" i="7"/>
  <c r="E47" i="7"/>
  <c r="E55" i="7"/>
  <c r="E63" i="7"/>
  <c r="E68" i="7"/>
  <c r="L69" i="7"/>
  <c r="M69" i="7"/>
  <c r="M72" i="7"/>
  <c r="L94" i="7"/>
  <c r="M120" i="7"/>
  <c r="N120" i="7" s="1"/>
  <c r="E124" i="7"/>
  <c r="L124" i="7"/>
  <c r="L125" i="7"/>
  <c r="M144" i="7"/>
  <c r="N144" i="7" s="1"/>
  <c r="M84" i="7"/>
  <c r="M92" i="7"/>
  <c r="M108" i="7"/>
  <c r="N108" i="7" s="1"/>
  <c r="M116" i="7"/>
  <c r="M124" i="7"/>
  <c r="M132" i="7"/>
  <c r="M140" i="7"/>
  <c r="M148" i="7"/>
  <c r="M156" i="7"/>
  <c r="N156" i="7" s="1"/>
  <c r="M164" i="7"/>
  <c r="M172" i="7"/>
  <c r="E73" i="7"/>
  <c r="E81" i="7"/>
  <c r="E89" i="7"/>
  <c r="E97" i="7"/>
  <c r="E105" i="7"/>
  <c r="E113" i="7"/>
  <c r="E121" i="7"/>
  <c r="E129" i="7"/>
  <c r="L134" i="7"/>
  <c r="E137" i="7"/>
  <c r="L142" i="7"/>
  <c r="E145" i="7"/>
  <c r="E153" i="7"/>
  <c r="E161" i="7"/>
  <c r="E169" i="7"/>
  <c r="E177" i="7"/>
  <c r="E150" i="7"/>
  <c r="E158" i="7"/>
  <c r="E166" i="7"/>
  <c r="E174" i="7"/>
  <c r="K77" i="7"/>
  <c r="E83" i="7"/>
  <c r="K85" i="7"/>
  <c r="E91" i="7"/>
  <c r="K93" i="7"/>
  <c r="E99" i="7"/>
  <c r="K101" i="7"/>
  <c r="E107" i="7"/>
  <c r="K109" i="7"/>
  <c r="E115" i="7"/>
  <c r="E123" i="7"/>
  <c r="E131" i="7"/>
  <c r="E139" i="7"/>
  <c r="E147" i="7"/>
  <c r="E155" i="7"/>
  <c r="E163" i="7"/>
  <c r="E171" i="7"/>
  <c r="E179" i="7"/>
  <c r="E72" i="7"/>
  <c r="E80" i="7"/>
  <c r="E88" i="7"/>
  <c r="K90" i="7"/>
  <c r="E96" i="7"/>
  <c r="K98" i="7"/>
  <c r="E104" i="7"/>
  <c r="K106" i="7"/>
  <c r="E112" i="7"/>
  <c r="K114" i="7"/>
  <c r="E120" i="7"/>
  <c r="K122" i="7"/>
  <c r="E128" i="7"/>
  <c r="K130" i="7"/>
  <c r="E136" i="7"/>
  <c r="E144" i="7"/>
  <c r="E152" i="7"/>
  <c r="K154" i="7"/>
  <c r="L157" i="7"/>
  <c r="E160" i="7"/>
  <c r="E168" i="7"/>
  <c r="E176" i="7"/>
  <c r="E165" i="7"/>
  <c r="E173" i="7"/>
  <c r="M3" i="7"/>
  <c r="K3" i="7"/>
  <c r="H3" i="7"/>
  <c r="L3" i="7"/>
  <c r="N142" i="7" l="1"/>
  <c r="N30" i="7"/>
  <c r="N118" i="7"/>
  <c r="N32" i="7"/>
  <c r="N157" i="7"/>
  <c r="N14" i="7"/>
  <c r="N29" i="7"/>
  <c r="N20" i="7"/>
  <c r="N36" i="7"/>
  <c r="N24" i="7"/>
  <c r="N141" i="7"/>
  <c r="N40" i="7"/>
  <c r="N161" i="7"/>
  <c r="N12" i="7"/>
  <c r="N54" i="7"/>
  <c r="N21" i="7"/>
  <c r="N28" i="7"/>
  <c r="N18" i="7"/>
  <c r="N146" i="7"/>
  <c r="N70" i="7"/>
  <c r="N31" i="7"/>
  <c r="N73" i="7"/>
  <c r="N125" i="7"/>
  <c r="N37" i="7"/>
  <c r="N4" i="7"/>
  <c r="N34" i="7"/>
  <c r="N10" i="7"/>
  <c r="N19" i="7"/>
  <c r="N149" i="7"/>
  <c r="N78" i="7"/>
  <c r="N48" i="7"/>
  <c r="N169" i="7"/>
  <c r="N117" i="7"/>
  <c r="N6" i="7"/>
  <c r="N105" i="7"/>
  <c r="N27" i="7"/>
  <c r="N7" i="7"/>
  <c r="N22" i="7"/>
  <c r="N35" i="7"/>
  <c r="N90" i="7"/>
  <c r="N113" i="7"/>
  <c r="N61" i="7"/>
  <c r="N110" i="7"/>
  <c r="N134" i="7"/>
  <c r="N8" i="7"/>
  <c r="N172" i="7"/>
  <c r="N104" i="7"/>
  <c r="N100" i="7"/>
  <c r="N140" i="7"/>
  <c r="N136" i="7"/>
  <c r="N16" i="7"/>
  <c r="N133" i="7"/>
  <c r="N112" i="7"/>
  <c r="N44" i="7"/>
  <c r="N23" i="7"/>
  <c r="N153" i="7"/>
  <c r="N77" i="7"/>
  <c r="N92" i="7"/>
  <c r="N76" i="7"/>
  <c r="N116" i="7"/>
  <c r="N164" i="7"/>
  <c r="N64" i="7"/>
  <c r="N135" i="7"/>
  <c r="N101" i="7"/>
  <c r="N84" i="7"/>
  <c r="N58" i="7"/>
  <c r="N109" i="7"/>
  <c r="N82" i="7"/>
  <c r="N148" i="7"/>
  <c r="N94" i="7"/>
  <c r="N11" i="7"/>
  <c r="N13" i="7"/>
  <c r="N93" i="7"/>
  <c r="N49" i="7"/>
  <c r="N132" i="7"/>
  <c r="N69" i="7"/>
  <c r="N97" i="7"/>
  <c r="N98" i="7"/>
  <c r="N56" i="7"/>
  <c r="N124" i="7"/>
  <c r="N72" i="7"/>
  <c r="N3" i="7"/>
  <c r="D10" i="1" l="1"/>
  <c r="B5" i="1" l="1"/>
  <c r="F10" i="1" l="1"/>
  <c r="E10" i="1" s="1"/>
  <c r="F23" i="1" l="1"/>
  <c r="F24" i="1"/>
  <c r="D24" i="1"/>
  <c r="F22" i="1"/>
  <c r="D22" i="1"/>
  <c r="D23" i="1"/>
  <c r="D15" i="1"/>
  <c r="F15" i="1"/>
  <c r="C23" i="1"/>
  <c r="C24" i="1"/>
  <c r="B22" i="1"/>
  <c r="C22" i="1"/>
  <c r="D16" i="1"/>
  <c r="D17" i="1"/>
  <c r="F16" i="1"/>
  <c r="F17" i="1"/>
  <c r="C17" i="1"/>
  <c r="C15" i="1"/>
  <c r="C16" i="1"/>
  <c r="C10" i="1"/>
  <c r="B15" i="1" s="1"/>
  <c r="H3" i="1"/>
  <c r="H15" i="1" l="1"/>
  <c r="H17" i="1"/>
  <c r="H23" i="1"/>
  <c r="H24" i="1"/>
  <c r="H16" i="1"/>
  <c r="H22" i="1"/>
  <c r="F25" i="1"/>
  <c r="F18" i="1"/>
  <c r="D18" i="1"/>
  <c r="G10" i="1"/>
  <c r="H18" i="1" l="1"/>
  <c r="D25" i="1"/>
  <c r="H25" i="1" s="1"/>
  <c r="I3" i="1"/>
  <c r="B10" i="1" s="1"/>
</calcChain>
</file>

<file path=xl/sharedStrings.xml><?xml version="1.0" encoding="utf-8"?>
<sst xmlns="http://schemas.openxmlformats.org/spreadsheetml/2006/main" count="618" uniqueCount="611">
  <si>
    <t>01</t>
    <phoneticPr fontId="1"/>
  </si>
  <si>
    <t>02</t>
    <phoneticPr fontId="1"/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</si>
  <si>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</si>
  <si>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</si>
  <si>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</si>
  <si>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</si>
  <si>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</si>
  <si>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</si>
  <si>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</si>
  <si>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</si>
  <si>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</si>
  <si>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</si>
  <si>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</si>
  <si>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</si>
  <si>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</si>
  <si>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</si>
  <si>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</si>
  <si>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</si>
  <si>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</si>
  <si>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</si>
  <si>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</si>
  <si>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</si>
  <si>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</si>
  <si>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</si>
  <si>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</si>
  <si>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</si>
  <si>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</si>
  <si>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</si>
  <si>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</si>
  <si>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</si>
  <si>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</si>
  <si>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</si>
  <si>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</si>
  <si>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</si>
  <si>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</si>
  <si>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</si>
  <si>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</si>
  <si>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</si>
  <si>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</si>
  <si>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</si>
  <si>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</si>
  <si>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</si>
  <si>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</si>
  <si>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</si>
  <si>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</si>
  <si>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</si>
  <si>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</si>
  <si>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番号</t>
    <rPh sb="0" eb="2">
      <t>バンゴウ</t>
    </rPh>
    <phoneticPr fontId="1"/>
  </si>
  <si>
    <t>都道府県名</t>
    <rPh sb="0" eb="4">
      <t>トドウフケン</t>
    </rPh>
    <rPh sb="4" eb="5">
      <t>メイ</t>
    </rPh>
    <phoneticPr fontId="1"/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</si>
  <si>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</si>
  <si>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</si>
  <si>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</si>
  <si>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</si>
  <si>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</si>
  <si>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</si>
  <si>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</si>
  <si>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</si>
  <si>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</si>
  <si>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</si>
  <si>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</si>
  <si>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</si>
  <si>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</si>
  <si>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</si>
  <si>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</si>
  <si>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</si>
  <si>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</si>
  <si>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</si>
  <si>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</si>
  <si>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</si>
  <si>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</si>
  <si>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</si>
  <si>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</si>
  <si>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</si>
  <si>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</si>
  <si>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</si>
  <si>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</si>
  <si>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</si>
  <si>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</si>
  <si>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</si>
  <si>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</si>
  <si>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</si>
  <si>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</si>
  <si>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</si>
  <si>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</si>
  <si>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</si>
  <si>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</si>
  <si>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</si>
  <si>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</si>
  <si>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</si>
  <si>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</si>
  <si>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</si>
  <si>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</si>
  <si>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</si>
  <si>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</si>
  <si>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都道府県名</t>
    <rPh sb="0" eb="4">
      <t>トドウフケン</t>
    </rPh>
    <rPh sb="4" eb="5">
      <t>メイ</t>
    </rPh>
    <phoneticPr fontId="1"/>
  </si>
  <si>
    <t>都道府県番号</t>
    <rPh sb="0" eb="4">
      <t>トドウフケン</t>
    </rPh>
    <rPh sb="4" eb="6">
      <t>バンゴウ</t>
    </rPh>
    <phoneticPr fontId="1"/>
  </si>
  <si>
    <t>医療費指数調査シート</t>
    <rPh sb="0" eb="3">
      <t>イリョウヒ</t>
    </rPh>
    <rPh sb="3" eb="5">
      <t>シスウ</t>
    </rPh>
    <rPh sb="5" eb="7">
      <t>チョウサ</t>
    </rPh>
    <phoneticPr fontId="1"/>
  </si>
  <si>
    <t>市町村名</t>
    <rPh sb="0" eb="3">
      <t>シチョウソン</t>
    </rPh>
    <rPh sb="3" eb="4">
      <t>メイ</t>
    </rPh>
    <phoneticPr fontId="1"/>
  </si>
  <si>
    <t>保険者別１人当たり医療費指数</t>
    <rPh sb="0" eb="3">
      <t>ホケンシャ</t>
    </rPh>
    <rPh sb="3" eb="4">
      <t>ベツ</t>
    </rPh>
    <rPh sb="4" eb="6">
      <t>ヒトリ</t>
    </rPh>
    <rPh sb="6" eb="7">
      <t>ア</t>
    </rPh>
    <rPh sb="9" eb="12">
      <t>イリョウヒ</t>
    </rPh>
    <rPh sb="12" eb="14">
      <t>シスウ</t>
    </rPh>
    <phoneticPr fontId="1"/>
  </si>
  <si>
    <t>②展開ボタンをクリックしてください。</t>
    <rPh sb="1" eb="3">
      <t>テンカイ</t>
    </rPh>
    <phoneticPr fontId="1"/>
  </si>
  <si>
    <t>③国保事業費納付金算定ボタンをクリックしてください。</t>
    <rPh sb="1" eb="3">
      <t>コクホ</t>
    </rPh>
    <rPh sb="3" eb="6">
      <t>ジギョウヒ</t>
    </rPh>
    <rPh sb="6" eb="9">
      <t>ノウフキン</t>
    </rPh>
    <rPh sb="9" eb="11">
      <t>サンテイ</t>
    </rPh>
    <phoneticPr fontId="1"/>
  </si>
  <si>
    <t>④csv出力ボタンをクリックしてください。</t>
    <rPh sb="4" eb="6">
      <t>シュツリョク</t>
    </rPh>
    <phoneticPr fontId="1"/>
  </si>
  <si>
    <t>⑤F:\S_Kokuho\SB\Rep\csvフォルダに「SB10R002I_01_14_YYYYMMDDhhmmss.csv」が出力されます。</t>
    <rPh sb="65" eb="67">
      <t>シュツリョク</t>
    </rPh>
    <phoneticPr fontId="1"/>
  </si>
  <si>
    <t>⑥運用管理マニュアル　付録.K 国保事業費納付金等算定標準システムから出力されるCSVファイルについて</t>
    <rPh sb="1" eb="3">
      <t>ウンヨウ</t>
    </rPh>
    <rPh sb="3" eb="5">
      <t>カンリ</t>
    </rPh>
    <rPh sb="11" eb="13">
      <t>フロク</t>
    </rPh>
    <phoneticPr fontId="1"/>
  </si>
  <si>
    <t>SHTSRYK_GMN_FLG</t>
  </si>
  <si>
    <t>KUIKRNGU_FLG</t>
  </si>
  <si>
    <t>KUGKIRYH_FTN_HUSHK_FLG</t>
  </si>
  <si>
    <t>HKNRY_SIJN_TUITS_FLG</t>
  </si>
  <si>
    <t>SNTINND</t>
  </si>
  <si>
    <t>CS</t>
  </si>
  <si>
    <t>SHCHUSNHKNSHBNG</t>
  </si>
  <si>
    <t>SHCHUSN_HKNSH_MI</t>
  </si>
  <si>
    <t>KUGKIRYH_FTN_HUSHK</t>
  </si>
  <si>
    <t>HKNRY_SIJN_TUITS_HUSHK</t>
  </si>
  <si>
    <t>ZKHKNHATR_SHTKGK_IRYBN</t>
  </si>
  <si>
    <t>ZKHKNHATR_SHTKGK_SENBN</t>
  </si>
  <si>
    <t>ZKHKNHATR_SHTKGK_KIGBN</t>
  </si>
  <si>
    <t>TDFKNNKNHATR_SHTKGK_IRYBN</t>
  </si>
  <si>
    <t>TDFKNNKNHATR_SHTKGK_SENBN</t>
  </si>
  <si>
    <t>TDFKNNKNHATR_SHTKGK_KIGBN</t>
  </si>
  <si>
    <t>TDFKN_SHTKSUGK_IRYBN</t>
  </si>
  <si>
    <t>TDFKN_SHTKSUGK_SENBN</t>
  </si>
  <si>
    <t>TDFKN_SHTKSUGK_KIGBN</t>
  </si>
  <si>
    <t>TDFKN_SSZSG_IRYBN</t>
  </si>
  <si>
    <t>TDFKN_SSZSG_SENBN</t>
  </si>
  <si>
    <t>TDFKN_SSZSG_KIGBN</t>
  </si>
  <si>
    <t>TDFKN_HHKSSS_IRYBN</t>
  </si>
  <si>
    <t>TDFKN_HHKSSS_SENBN</t>
  </si>
  <si>
    <t>TDFKN_HHKSSS_KIGBN</t>
  </si>
  <si>
    <t>TDFKN_STISUSU_IRYBN</t>
  </si>
  <si>
    <t>TDFKN_STISUSU_SENBN</t>
  </si>
  <si>
    <t>TDFKN_STISUSU_KIGBN</t>
  </si>
  <si>
    <t>KWR_KISU</t>
  </si>
  <si>
    <t>KSCSNHATR_SHTKGK_IRYBN</t>
  </si>
  <si>
    <t>KSCSNHATR_SHTKGK_SENBN</t>
  </si>
  <si>
    <t>KSCSNHATR_SHTKGK_KIGBN</t>
  </si>
  <si>
    <t>KKSHCHUSN_SHTKSUGK_IRYBN</t>
  </si>
  <si>
    <t>KKSHCHUSN_SHTKSUGK_SENBN</t>
  </si>
  <si>
    <t>KKSHCHUSN_SHTKSUGK_KIGBN</t>
  </si>
  <si>
    <t>KKSHCHUSN_SHSNZISUGK_IRYBN</t>
  </si>
  <si>
    <t>KKSHCHUSN_SHSNZISUGK_SENBN</t>
  </si>
  <si>
    <t>KKSHCHUSN_SHSNZISUGK_KIGBN</t>
  </si>
  <si>
    <t>KKSHCHUSN_HHKSSS_IRYBN</t>
  </si>
  <si>
    <t>KKSHCHUSN_HHKSSS_SENBN</t>
  </si>
  <si>
    <t>KKSHCHUSN_HHKSSS_KIGBN</t>
  </si>
  <si>
    <t>KKSHCHUSN_STISUSU_IRYBN</t>
  </si>
  <si>
    <t>KKSHCHUSN_STISUSU_SENBN</t>
  </si>
  <si>
    <t>KKSHCHUSN_STISUSU_KIGBN</t>
  </si>
  <si>
    <t>SN3</t>
  </si>
  <si>
    <t>SN2</t>
  </si>
  <si>
    <t>SN1</t>
  </si>
  <si>
    <t>TSKNK_HHKNSHSU_0TO4_SN3</t>
  </si>
  <si>
    <t>TSKNK_HHKNSHSU_0TO4_SN2</t>
  </si>
  <si>
    <t>TSKNK_HHKNSHSU_0TO4_SN1</t>
  </si>
  <si>
    <t>TSKNK_HHKNSHSU_5TO9_SN3</t>
  </si>
  <si>
    <t>TSKNK_HHKNSHSU_5TO9_SN2</t>
  </si>
  <si>
    <t>TSKNK_HHKNSHSU_5TO9_SN1</t>
  </si>
  <si>
    <t>TSKNK_HHKNSHSU_10TO14_SN3</t>
  </si>
  <si>
    <t>TSKNK_HHKNSHSU_10TO14_SN2</t>
  </si>
  <si>
    <t>TSKNK_HHKNSHSU_10TO14_SN1</t>
  </si>
  <si>
    <t>TSKNK_HHKNSHSU_15TO19_SN3</t>
  </si>
  <si>
    <t>TSKNK_HHKNSHSU_15TO19_SN2</t>
  </si>
  <si>
    <t>TSKNK_HHKNSHSU_15TO19_SN1</t>
  </si>
  <si>
    <t>TSKNK_HHKNSHSU_20TO24_SN3</t>
  </si>
  <si>
    <t>TSKNK_HHKNSHSU_20TO24_SN2</t>
  </si>
  <si>
    <t>TSKNK_HHKNSHSU_20TO24_SN1</t>
  </si>
  <si>
    <t>TSKNK_HHKNSHSU_25TO29_SN3</t>
  </si>
  <si>
    <t>TSKNK_HHKNSHSU_25TO29_SN2</t>
  </si>
  <si>
    <t>TSKNK_HHKNSHSU_25TO29_SN1</t>
  </si>
  <si>
    <t>TSKNK_HHKNSHSU_30TO34_SN3</t>
  </si>
  <si>
    <t>TSKNK_HHKNSHSU_30TO34_SN2</t>
  </si>
  <si>
    <t>TSKNK_HHKNSHSU_30TO34_SN1</t>
  </si>
  <si>
    <t>TSKNK_HHKNSHSU_35TO39_SN3</t>
  </si>
  <si>
    <t>TSKNK_HHKNSHSU_35TO39_SN2</t>
  </si>
  <si>
    <t>TSKNK_HHKNSHSU_35TO39_SN1</t>
  </si>
  <si>
    <t>TSKNK_HHKNSHSU_40TO44_SN3</t>
  </si>
  <si>
    <t>TSKNK_HHKNSHSU_40TO44_SN2</t>
  </si>
  <si>
    <t>TSKNK_HHKNSHSU_40TO44_SN1</t>
  </si>
  <si>
    <t>TSKNK_HHKNSHSU_45TO49_SN3</t>
  </si>
  <si>
    <t>TSKNK_HHKNSHSU_45TO49_SN2</t>
  </si>
  <si>
    <t>TSKNK_HHKNSHSU_45TO49_SN1</t>
  </si>
  <si>
    <t>TSKNK_HHKNSHSU_50TO54_SN3</t>
  </si>
  <si>
    <t>TSKNK_HHKNSHSU_50TO54_SN2</t>
  </si>
  <si>
    <t>TSKNK_HHKNSHSU_50TO54_SN1</t>
  </si>
  <si>
    <t>TSKNK_HHKNSHSU_55TO59_SN3</t>
  </si>
  <si>
    <t>TSKNK_HHKNSHSU_55TO59_SN2</t>
  </si>
  <si>
    <t>TSKNK_HHKNSHSU_55TO59_SN1</t>
  </si>
  <si>
    <t>TSKNK_HHKNSHSU_60TO64_SN3</t>
  </si>
  <si>
    <t>TSKNK_HHKNSHSU_60TO64_SN2</t>
  </si>
  <si>
    <t>TSKNK_HHKNSHSU_60TO64_SN1</t>
  </si>
  <si>
    <t>TSKNK_HHKNSHSU_65TO69_SN3</t>
  </si>
  <si>
    <t>TSKNK_HHKNSHSU_65TO69_SN2</t>
  </si>
  <si>
    <t>TSKNK_HHKNSHSU_65TO69_SN1</t>
  </si>
  <si>
    <t>TSKNK_HHKNSHSU_70TO74_SN3</t>
  </si>
  <si>
    <t>TSKNK_HHKNSHSU_70TO74_SN2</t>
  </si>
  <si>
    <t>TSKNK_HHKNSHSU_70TO74_SN1</t>
  </si>
  <si>
    <t>TSKNK_HHKNSHSU_ZNNNRI_SN3</t>
  </si>
  <si>
    <t>TSKNK_HHKNSHSU_ZNNNRI_SN2</t>
  </si>
  <si>
    <t>TSKNK_HHKNSHSU_ZNNNRI_SN1</t>
  </si>
  <si>
    <t>NRKKZKHKNHATRIRYH_0TO4_SN3</t>
  </si>
  <si>
    <t>NRKKZKHKNHATRIRYH_0TO4_SN2</t>
  </si>
  <si>
    <t>NRKKZKHKNHATRIRYH_0TO4_SN1</t>
  </si>
  <si>
    <t>NRKKZKHKNHATRIRYH_5TO9_SN3</t>
  </si>
  <si>
    <t>NRKKZKHKNHATRIRYH_5TO9_SN2</t>
  </si>
  <si>
    <t>NRKKZKHKNHATRIRYH_5TO9_SN1</t>
  </si>
  <si>
    <t>NRKKZKHKNHATRIRYH_10TO14_SN3</t>
  </si>
  <si>
    <t>NRKKZKHKNHATRIRYH_10TO14_SN2</t>
  </si>
  <si>
    <t>NRKKZKHKNHATRIRYH_10TO14_SN1</t>
  </si>
  <si>
    <t>NRKKZKHKNHATRIRYH_15TO19_SN3</t>
  </si>
  <si>
    <t>NRKKZKHKNHATRIRYH_15TO19_SN2</t>
  </si>
  <si>
    <t>NRKKZKHKNHATRIRYH_15TO19_SN1</t>
  </si>
  <si>
    <t>NRKKZKHKNHATRIRYH_20TO24_SN3</t>
  </si>
  <si>
    <t>NRKKZKHKNHATRIRYH_20TO24_SN2</t>
  </si>
  <si>
    <t>NRKKZKHKNHATRIRYH_20TO24_SN1</t>
  </si>
  <si>
    <t>NRKKZKHKNHATRIRYH_25TO29_SN3</t>
  </si>
  <si>
    <t>NRKKZKHKNHATRIRYH_25TO29_SN2</t>
  </si>
  <si>
    <t>NRKKZKHKNHATRIRYH_25TO29_SN1</t>
  </si>
  <si>
    <t>NRKKZKHKNHATRIRYH_30TO34_SN3</t>
  </si>
  <si>
    <t>NRKKZKHKNHATRIRYH_30TO34_SN2</t>
  </si>
  <si>
    <t>NRKKZKHKNHATRIRYH_30TO34_SN1</t>
  </si>
  <si>
    <t>NRKKZKHKNHATRIRYH_35TO39_SN3</t>
  </si>
  <si>
    <t>NRKKZKHKNHATRIRYH_35TO39_SN2</t>
  </si>
  <si>
    <t>NRKKZKHKNHATRIRYH_35TO39_SN1</t>
  </si>
  <si>
    <t>NRKKZKHKNHATRIRYH_40TO44_SN3</t>
  </si>
  <si>
    <t>NRKKZKHKNHATRIRYH_40TO44_SN2</t>
  </si>
  <si>
    <t>NRKKZKHKNHATRIRYH_40TO44_SN1</t>
  </si>
  <si>
    <t>NRKKZKHKNHATRIRYH_45TO49_SN3</t>
  </si>
  <si>
    <t>NRKKZKHKNHATRIRYH_45TO49_SN2</t>
  </si>
  <si>
    <t>NRKKZKHKNHATRIRYH_45TO49_SN1</t>
  </si>
  <si>
    <t>NRKKZKHKNHATRIRYH_50TO54_SN3</t>
  </si>
  <si>
    <t>NRKKZKHKNHATRIRYH_50TO54_SN2</t>
  </si>
  <si>
    <t>NRKKZKHKNHATRIRYH_50TO54_SN1</t>
  </si>
  <si>
    <t>NRKKZKHKNHATRIRYH_55TO59_SN3</t>
  </si>
  <si>
    <t>NRKKZKHKNHATRIRYH_55TO59_SN2</t>
  </si>
  <si>
    <t>NRKKZKHKNHATRIRYH_55TO59_SN1</t>
  </si>
  <si>
    <t>NRKKZKHKNHATRIRYH_60TO64_SN3</t>
  </si>
  <si>
    <t>NRKKZKHKNHATRIRYH_60TO64_SN2</t>
  </si>
  <si>
    <t>NRKKZKHKNHATRIRYH_60TO64_SN1</t>
  </si>
  <si>
    <t>NRKKZKHKNHATRIRYH_65TO69_SN3</t>
  </si>
  <si>
    <t>NRKKZKHKNHATRIRYH_65TO69_SN2</t>
  </si>
  <si>
    <t>NRKKZKHKNHATRIRYH_65TO69_SN1</t>
  </si>
  <si>
    <t>NRKKZKHKNHATRIRYH_70TO74_SN3</t>
  </si>
  <si>
    <t>NRKKZKHKNHATRIRYH_70TO74_SN2</t>
  </si>
  <si>
    <t>NRKKZKHKNHATRIRYH_70TO74_SN1</t>
  </si>
  <si>
    <t>TUGI_SHCHUSNN_IRYH_SUGK_SN3</t>
  </si>
  <si>
    <t>TUGI_SHCHUSNN_IRYH_SUGK_SN2</t>
  </si>
  <si>
    <t>TUGI_SHCHUSNN_IRYH_SUGK_SN1</t>
  </si>
  <si>
    <t>TUGI_SHCHUSNN_HHKSSS_SN3</t>
  </si>
  <si>
    <t>TUGI_SHCHUSNN_HHKSSS_SN2</t>
  </si>
  <si>
    <t>TUGI_SHCHUSNN_HHKSSS_SN1</t>
  </si>
  <si>
    <t>TSKNKHIZHBHAIRH_SN3</t>
  </si>
  <si>
    <t>TSKNKHIZHBHAIRH_SN2</t>
  </si>
  <si>
    <t>TSKNKHIZHBHAIRH_SN1</t>
  </si>
  <si>
    <t>TGSCSNNJSNHATRIRH_SN3</t>
  </si>
  <si>
    <t>TGSCSNNJSNHATRIRH_SN2</t>
  </si>
  <si>
    <t>TGSCSNNJSNHATRIRH_SN1</t>
  </si>
  <si>
    <t>TSCSN_O80MRCO80M_GUKI_SN3</t>
  </si>
  <si>
    <t>TSCSN_O80MRCO80M_GUKI_SN2</t>
  </si>
  <si>
    <t>TSCSN_O80MRCO80M_GUKI_SN1</t>
  </si>
  <si>
    <t>TDFKN_HHKSSS_SN3</t>
  </si>
  <si>
    <t>TDFKN_HHKSSS_SN2</t>
  </si>
  <si>
    <t>TDFKN_HHKSSS_SN1</t>
  </si>
  <si>
    <t>TDFGK_O80MRCO80M_GUKI_SN3</t>
  </si>
  <si>
    <t>TDFGK_O80MRCO80M_GUKI_SN2</t>
  </si>
  <si>
    <t>TDFGK_O80MRCO80M_GUKI_SN1</t>
  </si>
  <si>
    <t>KINKFBCSIRYH_SN3</t>
  </si>
  <si>
    <t>KINKFBCSIRYH_SN2</t>
  </si>
  <si>
    <t>KINKFBCSIRYH_SN1</t>
  </si>
  <si>
    <t>NRCSGNIRHSS_FSNHKNSC_SN3</t>
  </si>
  <si>
    <t>NRCSGNIRHSS_FSNHKNSC_SN2</t>
  </si>
  <si>
    <t>NRCSGNIRHSS_FSNHKNSC_SN1</t>
  </si>
  <si>
    <t>NRCSGNIRHSS_FSNHKNSC_HIKNN</t>
  </si>
  <si>
    <t>HKRSNHYSG_IRYBN</t>
  </si>
  <si>
    <t>KGIRHHTK_KBOBTDFKB_IRYBN</t>
  </si>
  <si>
    <t>TBKGIHKDJGFTK_TDUHKN_IRYBN</t>
  </si>
  <si>
    <t>YB21_KUMKMI_IRYBN</t>
  </si>
  <si>
    <t>YB21_KUMKCH_IRYBN</t>
  </si>
  <si>
    <t>YB22_KUMKMI_IRYBN</t>
  </si>
  <si>
    <t>YB22_KUMKCH_IRYBN</t>
  </si>
  <si>
    <t>YB23_KUMKMI_IRYBN</t>
  </si>
  <si>
    <t>YB23_KUMKCH_IRYBN</t>
  </si>
  <si>
    <t>YB24_KUMKMI_IRYBN</t>
  </si>
  <si>
    <t>YB24_KUMKCH_IRYBN</t>
  </si>
  <si>
    <t>YB25_KUMKMI_IRYBN</t>
  </si>
  <si>
    <t>YB25_KUMKCH_IRYBN</t>
  </si>
  <si>
    <t>YB26_KUMKMI_IRYBN</t>
  </si>
  <si>
    <t>YB26_KUMKCH_IRYBN</t>
  </si>
  <si>
    <t>YB27_KUMKMI_IRYBN</t>
  </si>
  <si>
    <t>YB27_KUMKCH_IRYBN</t>
  </si>
  <si>
    <t>YB28_KUMKMI_IRYBN</t>
  </si>
  <si>
    <t>YB28_KUMKCH_IRYBN</t>
  </si>
  <si>
    <t>YB29_KUMKMI_IRYBN</t>
  </si>
  <si>
    <t>YB29_KUMKCH_IRYBN</t>
  </si>
  <si>
    <t>YB30_KUMKMI_IRYBN</t>
  </si>
  <si>
    <t>YB30_KUMKCH_IRYBN</t>
  </si>
  <si>
    <t>NUFKN_SNTI_KS_GK_IRYBN_CPK</t>
  </si>
  <si>
    <t>CHTDJGNGGCSB_TDUHKN_IRYBN</t>
  </si>
  <si>
    <t>YB31_KUMKMI_IRYBN</t>
  </si>
  <si>
    <t>YB31_KUMKCH_IRYBN</t>
  </si>
  <si>
    <t>YB32_KUMKMI_IRYBN</t>
  </si>
  <si>
    <t>YB32_KUMKCH_IRYBN</t>
  </si>
  <si>
    <t>YB33_KUMKMI_IRYBN</t>
  </si>
  <si>
    <t>YB33_KUMKCH_IRYBN</t>
  </si>
  <si>
    <t>YB34_KUMKMI_IRYBN</t>
  </si>
  <si>
    <t>YB34_KUMKCH_IRYBN</t>
  </si>
  <si>
    <t>YB35_KUMKMI_IRYBN</t>
  </si>
  <si>
    <t>YB35_KUMKCH_IRYBN</t>
  </si>
  <si>
    <t>YB36_KUMKMI_IRYBN</t>
  </si>
  <si>
    <t>YB36_KUMKCH_IRYBN</t>
  </si>
  <si>
    <t>YB37_KUMKMI_IRYBN</t>
  </si>
  <si>
    <t>YB37_KUMKCH_IRYBN</t>
  </si>
  <si>
    <t>YB38_KUMKMI_IRYBN</t>
  </si>
  <si>
    <t>YB38_KUMKCH_IRYBN</t>
  </si>
  <si>
    <t>YB39_KUMKMI_IRYBN</t>
  </si>
  <si>
    <t>YB39_KUMKCH_IRYBN</t>
  </si>
  <si>
    <t>YB40_KUMKMI_IRYBN</t>
  </si>
  <si>
    <t>YB40_KUMKCH_IRYBN</t>
  </si>
  <si>
    <t>NUFKN_SNTI_KS_GK_IRYBN_CMK</t>
  </si>
  <si>
    <t>NUFKN_SNTI_KS_GK_IRYBN</t>
  </si>
  <si>
    <t>STHS_IRYBN</t>
  </si>
  <si>
    <t>IRYH_SHSU_HNI_KISU_ARFL_IRYBN</t>
  </si>
  <si>
    <t>SHTK_KISU_BT_IRYBN</t>
  </si>
  <si>
    <t>SHTK_KISU_BTD_IRYBN</t>
  </si>
  <si>
    <t>NUFKN_SNTID_SYUSR_SHTK_KISU_I</t>
  </si>
  <si>
    <t>CHUSIKISU_GNM_IRYBN</t>
  </si>
  <si>
    <t>PTN_IRYBN</t>
  </si>
  <si>
    <t>SHTKOUNUN_SHA_IRYBN</t>
  </si>
  <si>
    <t>SHTKWR_OUNU_SHA_IRYBN</t>
  </si>
  <si>
    <t>SHTKWR_SHSU_IRYBN</t>
  </si>
  <si>
    <t>SHSNWR_OUNU_SHA_IRYBN</t>
  </si>
  <si>
    <t>SHSNWR_SHSU_IRYBN</t>
  </si>
  <si>
    <t>NNZUOUEKN_SHA_IRYBN</t>
  </si>
  <si>
    <t>KNTUWR_OUEK_SHA_IRYBN</t>
  </si>
  <si>
    <t>KNTUWR_SHSU_IRYBN</t>
  </si>
  <si>
    <t>BYDUWR_OUEK_SHA_IRYBN</t>
  </si>
  <si>
    <t>BYDUWR_SHSU_IRYBN</t>
  </si>
  <si>
    <t>GNYRCSMNNFKKSG_IRYBN</t>
  </si>
  <si>
    <t>KSCSGTN_NUFKNKSGK_IRYBN</t>
  </si>
  <si>
    <t>CHTDJGNGGCSB_IRYBN</t>
  </si>
  <si>
    <t>SHNS_SHRI_TSURYU_IRYBN</t>
  </si>
  <si>
    <t>SHNS_SHRI_TSURYU1_KUMKMI_IRYBN</t>
  </si>
  <si>
    <t>SHNS_SHRI_TSURYU1_KUMKCH_IRYBN</t>
  </si>
  <si>
    <t>SHNS_SHRI_TSURYU2_KUMKMI_IRYBN</t>
  </si>
  <si>
    <t>SHNS_SHRI_TSURYU2_KUMKCH_IRYBN</t>
  </si>
  <si>
    <t>SHNS_SHRI_TSURYU3_KUMKMI_IRYBN</t>
  </si>
  <si>
    <t>SHNS_SHRI_TSURYU3_KUMKCH_IRYBN</t>
  </si>
  <si>
    <t>SHNS_SHRI_TSURYU4_KUMKMI_IRYBN</t>
  </si>
  <si>
    <t>SHNS_SHRI_TSURYU4_KUMKCH_IRYBN</t>
  </si>
  <si>
    <t>SHNS_SHRI_TSURYU5_KUMKMI_IRYBN</t>
  </si>
  <si>
    <t>SHNS_SHRI_TSURYU5_KUMKCH_IRYBN</t>
  </si>
  <si>
    <t>SHNS_SHRI_TSURYU6_KUMKMI_IRYBN</t>
  </si>
  <si>
    <t>SHNS_SHRI_TSURYU6_KUMKCH_IRYBN</t>
  </si>
  <si>
    <t>SHNS_SHRI_TSURYU7_KUMKMI_IRYBN</t>
  </si>
  <si>
    <t>SHNS_SHRI_TSURYU7_KUMKCH_IRYBN</t>
  </si>
  <si>
    <t>YB81_KUMKMI_IRYBN</t>
  </si>
  <si>
    <t>YB81_KUMKCH_IRYBN</t>
  </si>
  <si>
    <t>YB82_KUMKMI_IRYBN</t>
  </si>
  <si>
    <t>YB82_KUMKCH_IRYBN</t>
  </si>
  <si>
    <t>YB83_KUMKMI_IRYBN</t>
  </si>
  <si>
    <t>YB83_KUMKCH_IRYBN</t>
  </si>
  <si>
    <t>YB84_KUMKMI_IRYBN</t>
  </si>
  <si>
    <t>YB84_KUMKCH_IRYBN</t>
  </si>
  <si>
    <t>YB85_KUMKMI_IRYBN</t>
  </si>
  <si>
    <t>YB85_KUMKCH_IRYBN</t>
  </si>
  <si>
    <t>YB86_KUMKMI_IRYBN</t>
  </si>
  <si>
    <t>YB86_KUMKCH_IRYBN</t>
  </si>
  <si>
    <t>YB87_KUMKMI_IRYBN</t>
  </si>
  <si>
    <t>YB87_KUMKCH_IRYBN</t>
  </si>
  <si>
    <t>YB88_KUMKMI_IRYBN</t>
  </si>
  <si>
    <t>YB88_KUMKCH_IRYBN</t>
  </si>
  <si>
    <t>YB89_KUMKMI_IRYBN</t>
  </si>
  <si>
    <t>YB89_KUMKCH_IRYBN</t>
  </si>
  <si>
    <t>YB90_KUMKMI_IRYBN</t>
  </si>
  <si>
    <t>YB90_KUMKCH_IRYBN</t>
  </si>
  <si>
    <t>SCSN_NUFKN_IRYBN_CPK</t>
  </si>
  <si>
    <t>KGIRHHTK_IRYBN</t>
  </si>
  <si>
    <t>TBKGKIRHKDJG_FTNKN_IRYBN</t>
  </si>
  <si>
    <t>YB91_KUMKMI_IRYBN</t>
  </si>
  <si>
    <t>YB91_KUMKCH_IRYBN</t>
  </si>
  <si>
    <t>YB92_KUMKMI_IRYBN</t>
  </si>
  <si>
    <t>YB92_KUMKCH_IRYBN</t>
  </si>
  <si>
    <t>YB93_KUMKMI_IRYBN</t>
  </si>
  <si>
    <t>YB93_KUMKCH_IRYBN</t>
  </si>
  <si>
    <t>YB94_KUMKMI_IRYBN</t>
  </si>
  <si>
    <t>YB94_KUMKCH_IRYBN</t>
  </si>
  <si>
    <t>YB95_KUMKMI_IRYBN</t>
  </si>
  <si>
    <t>YB95_KUMKCH_IRYBN</t>
  </si>
  <si>
    <t>YB96_KUMKMI_IRYBN</t>
  </si>
  <si>
    <t>YB96_KUMKCH_IRYBN</t>
  </si>
  <si>
    <t>YB97_KUMKMI_IRYBN</t>
  </si>
  <si>
    <t>YB97_KUMKCH_IRYBN</t>
  </si>
  <si>
    <t>YB98_KUMKMI_IRYBN</t>
  </si>
  <si>
    <t>YB98_KUMKCH_IRYBN</t>
  </si>
  <si>
    <t>YB99_KUMKMI_IRYBN</t>
  </si>
  <si>
    <t>YB99_KUMKCH_IRYBN</t>
  </si>
  <si>
    <t>YB100_KUMKMI_IRYBN</t>
  </si>
  <si>
    <t>YB100_KUMKCH_IRYBN</t>
  </si>
  <si>
    <t>SCSN_NUFKN_IRYBN_CMK</t>
  </si>
  <si>
    <t>KKSHCHUSN_NUFKN_IRYBN</t>
  </si>
  <si>
    <t>TISHKHHKNSHTUBNN_NUFKN_IRYBN</t>
  </si>
  <si>
    <t>TGSCSNNKTNFK_TSBFM_IRYBN</t>
  </si>
  <si>
    <t>HKRKGG_HKKBATSDB_IRYBN_IRYBN</t>
  </si>
  <si>
    <t>HKRSNHYSG_SENBN</t>
  </si>
  <si>
    <t>YB51_KUMKMI_SENBN</t>
  </si>
  <si>
    <t>YB51_KUMKCH_SENBN</t>
  </si>
  <si>
    <t>YB52_KUMKMI_SENBN</t>
  </si>
  <si>
    <t>YB52_KUMKCH_SENBN</t>
  </si>
  <si>
    <t>YB53_KUMKMI_SENBN</t>
  </si>
  <si>
    <t>YB53_KUMKCH_SENBN</t>
  </si>
  <si>
    <t>YB54_KUMKMI_SENBN</t>
  </si>
  <si>
    <t>YB54_KUMKCH_SENBN</t>
  </si>
  <si>
    <t>YB55_KUMKMI_SENBN</t>
  </si>
  <si>
    <t>YB55_KUMKCH_SENBN</t>
  </si>
  <si>
    <t>NUFKN_SNTI_KS_GK_SENBN_CPK</t>
  </si>
  <si>
    <t>YB56_KUMKMI_SENBN</t>
  </si>
  <si>
    <t>YB56_KUMKCH_SENBN</t>
  </si>
  <si>
    <t>YB57_KUMKMI_SENBN</t>
  </si>
  <si>
    <t>YB57_KUMKCH_SENBN</t>
  </si>
  <si>
    <t>YB58_KUMKMI_SENBN</t>
  </si>
  <si>
    <t>YB58_KUMKCH_SENBN</t>
  </si>
  <si>
    <t>YB59_KUMKMI_SENBN</t>
  </si>
  <si>
    <t>YB59_KUMKCH_SENBN</t>
  </si>
  <si>
    <t>YB60_KUMKMI_SENBN</t>
  </si>
  <si>
    <t>YB60_KUMKCH_SENBN</t>
  </si>
  <si>
    <t>NUFKN_SNTI_KS_GK_SENBN_CMK</t>
  </si>
  <si>
    <t>NUFKN_SNTI_KS_GK_SENBN</t>
  </si>
  <si>
    <t>STHS_SENBN</t>
  </si>
  <si>
    <t>SHTK_KISU_BT_SENBN</t>
  </si>
  <si>
    <t>SHTK_KISU_BTD_SENBN</t>
  </si>
  <si>
    <t>NUFKN_SNTID_SYUSR_SHTK_KISU_S</t>
  </si>
  <si>
    <t>CHUSIKISU_GNM_SENBN</t>
  </si>
  <si>
    <t>PTN_SENBN</t>
  </si>
  <si>
    <t>SHTKOUNUN_SHA_SENBN</t>
  </si>
  <si>
    <t>SHTKWR_OUNU_SHA_SENBN</t>
  </si>
  <si>
    <t>SHTKWR_SHSU_SENBN</t>
  </si>
  <si>
    <t>SHSNWR_OUNU_SHA_SENBN</t>
  </si>
  <si>
    <t>SHSNWR_SHSU_SENBN</t>
  </si>
  <si>
    <t>NNZUOUEKN_SHA_SENBN</t>
  </si>
  <si>
    <t>KNTUWR_OUEK_SHA_SENBN</t>
  </si>
  <si>
    <t>KNTUWR_SHSU_SENBN</t>
  </si>
  <si>
    <t>BYDUWR_OUEK_SHA_SENBN</t>
  </si>
  <si>
    <t>BYDUWR_SHSU_SENBN</t>
  </si>
  <si>
    <t>GNYRCSMNNFKKSG_SENBN</t>
  </si>
  <si>
    <t>KSCSGTN_NUFKNKSGK_SENBN</t>
  </si>
  <si>
    <t>YB101_KUMKMI_SENBN</t>
  </si>
  <si>
    <t>YB101_KUMKCH_SENBN</t>
  </si>
  <si>
    <t>YB102_KUMKMI_SENBN</t>
  </si>
  <si>
    <t>YB102_KUMKCH_SENBN</t>
  </si>
  <si>
    <t>YB103_KUMKMI_SENBN</t>
  </si>
  <si>
    <t>YB103_KUMKCH_SENBN</t>
  </si>
  <si>
    <t>YB104_KUMKMI_SENBN</t>
  </si>
  <si>
    <t>YB104_KUMKCH_SENBN</t>
  </si>
  <si>
    <t>YB105_KUMKMI_SENBN</t>
  </si>
  <si>
    <t>YB105_KUMKCH_SENBN</t>
  </si>
  <si>
    <t>SCSN_NUFKN_SENBN_CPK</t>
  </si>
  <si>
    <t>YB106_KUMKMI_SENBN</t>
  </si>
  <si>
    <t>YB106_KUMKCH_SENBN</t>
  </si>
  <si>
    <t>YB107_KUMKMI_SENBN</t>
  </si>
  <si>
    <t>YB107_KUMKCH_SENBN</t>
  </si>
  <si>
    <t>YB108_KUMKMI_SENBN</t>
  </si>
  <si>
    <t>YB108_KUMKCH_SENBN</t>
  </si>
  <si>
    <t>YB109_KUMKMI_SENBN</t>
  </si>
  <si>
    <t>YB109_KUMKCH_SENBN</t>
  </si>
  <si>
    <t>YB110_KUMKMI_SENBN</t>
  </si>
  <si>
    <t>YB110_KUMKCH_SENBN</t>
  </si>
  <si>
    <t>SCSN_NUFKN_SENBN_CMK</t>
  </si>
  <si>
    <t>KKSHCHUSN_NUFKN_SENBN</t>
  </si>
  <si>
    <t>TISHKHHKNSHTUBNN_NUFKN_SENBN</t>
  </si>
  <si>
    <t>TGSCSNNKTNFK_TSBFM_SENBN</t>
  </si>
  <si>
    <t>HKRKGG_HKKBATSDB_SENBN_SENBN</t>
  </si>
  <si>
    <t>HKRSNHYSG_KIGBN</t>
  </si>
  <si>
    <t>YB71_KUMKMI_KIGBN</t>
  </si>
  <si>
    <t>YB71_KUMKCH_KIGBN</t>
  </si>
  <si>
    <t>YB72_KUMKMI_KIGBN</t>
  </si>
  <si>
    <t>YB72_KUMKCH_KIGBN</t>
  </si>
  <si>
    <t>YB73_KUMKMI_KIGBN</t>
  </si>
  <si>
    <t>YB73_KUMKCH_KIGBN</t>
  </si>
  <si>
    <t>YB74_KUMKMI_KIGBN</t>
  </si>
  <si>
    <t>YB74_KUMKCH_KIGBN</t>
  </si>
  <si>
    <t>YB75_KUMKMI_KIGBN</t>
  </si>
  <si>
    <t>YB75_KUMKCH_KIGBN</t>
  </si>
  <si>
    <t>NUFKN_SNTI_KS_GK_KIGBN_CPK</t>
  </si>
  <si>
    <t>YB76_KUMKMI_KIGBN</t>
  </si>
  <si>
    <t>YB76_KUMKCH_KIGBN</t>
  </si>
  <si>
    <t>YB77_KUMKMI_KIGBN</t>
  </si>
  <si>
    <t>YB77_KUMKCH_KIGBN</t>
  </si>
  <si>
    <t>YB78_KUMKMI_KIGBN</t>
  </si>
  <si>
    <t>YB78_KUMKCH_KIGBN</t>
  </si>
  <si>
    <t>YB79_KUMKMI_KIGBN</t>
  </si>
  <si>
    <t>YB79_KUMKCH_KIGBN</t>
  </si>
  <si>
    <t>YB80_KUMKMI_KIGBN</t>
  </si>
  <si>
    <t>YB80_KUMKCH_KIGBN</t>
  </si>
  <si>
    <t>NUFKN_SNTI_KS_GK_KIGBN_CMK</t>
  </si>
  <si>
    <t>NUFKN_SNTI_KS_GK_KIGBN</t>
  </si>
  <si>
    <t>STHS_KIGBN</t>
  </si>
  <si>
    <t>SHTK_KISU_BT_KIGBN</t>
  </si>
  <si>
    <t>SHTK_KISU_BTD_KIGBN</t>
  </si>
  <si>
    <t>NUFKN_SNTID_SYUSR_SHTK_KISU_K</t>
  </si>
  <si>
    <t>CHUSIKISU_GNM_KIGBN</t>
  </si>
  <si>
    <t>PTN_KIGBN</t>
  </si>
  <si>
    <t>SHTKOUNUN_SHA_KIGBN</t>
  </si>
  <si>
    <t>SHTKWR_OUNU_SHA_KIGBN</t>
  </si>
  <si>
    <t>SHTKWR_SHSU_KIGBN</t>
  </si>
  <si>
    <t>SHSNWR_OUNU_SHA_KIGBN</t>
  </si>
  <si>
    <t>SHSNWR_SHSU_KIGBN</t>
  </si>
  <si>
    <t>NNZUOUEKN_SHA_KIGBN</t>
  </si>
  <si>
    <t>KNTUWR_OUEK_SHA_KIGBN</t>
  </si>
  <si>
    <t>KNTUWR_SHSU_KIGBN</t>
  </si>
  <si>
    <t>BYDUWR_OUEK_SHA_KIGBN</t>
  </si>
  <si>
    <t>BYDUWR_SHSU_KIGBN</t>
  </si>
  <si>
    <t>GNYRCSMNNFKKSG_KIGBN</t>
  </si>
  <si>
    <t>KSCSGTN_NUFKNKSGK_KIGBN</t>
  </si>
  <si>
    <t>YB111_KUMKMI_KIGBN</t>
  </si>
  <si>
    <t>YB111_KUMKCH_KIGBN</t>
  </si>
  <si>
    <t>YB112_KUMKMI_KIGBN</t>
  </si>
  <si>
    <t>YB112_KUMKCH_KIGBN</t>
  </si>
  <si>
    <t>YB113_KUMKMI_KIGBN</t>
  </si>
  <si>
    <t>YB113_KUMKCH_KIGBN</t>
  </si>
  <si>
    <t>YB114_KUMKMI_KIGBN</t>
  </si>
  <si>
    <t>YB114_KUMKCH_KIGBN</t>
  </si>
  <si>
    <t>YB115_KUMKMI_KIGBN</t>
  </si>
  <si>
    <t>YB115_KUMKCH_KIGBN</t>
  </si>
  <si>
    <t>TGSCSNNKTNFK_TSBFM_KIGBN_CPK</t>
  </si>
  <si>
    <t>YB116_KUMKMI_KIGBN</t>
  </si>
  <si>
    <t>YB116_KUMKCH_KIGBN</t>
  </si>
  <si>
    <t>YB117_KUMKMI_KIGBN</t>
  </si>
  <si>
    <t>YB117_KUMKCH_KIGBN</t>
  </si>
  <si>
    <t>YB118_KUMKMI_KIGBN</t>
  </si>
  <si>
    <t>YB118_KUMKCH_KIGBN</t>
  </si>
  <si>
    <t>YB119_KUMKMI_KIGBN</t>
  </si>
  <si>
    <t>YB119_KUMKCH_KIGBN</t>
  </si>
  <si>
    <t>YB120_KUMKMI_KIGBN</t>
  </si>
  <si>
    <t>YB120_KUMKCH_KIGBN</t>
  </si>
  <si>
    <t>TGSCSNNKTNFK_TSBFM_KIGBN_CMK</t>
  </si>
  <si>
    <t>TGSCSNNKTNFK_TSBFM_KIGBN</t>
  </si>
  <si>
    <t>HKRKGG_HKKBATSDB_KIGBN_KIGBN</t>
  </si>
  <si>
    <t>TGSCSNNKTNFK_TSBFM_KI</t>
  </si>
  <si>
    <t>⑧「csv貼付シート」のA1を選択して値貼り付けをしてください。</t>
    <rPh sb="5" eb="7">
      <t>ハリツ</t>
    </rPh>
    <rPh sb="15" eb="17">
      <t>センタク</t>
    </rPh>
    <rPh sb="19" eb="20">
      <t>アタイ</t>
    </rPh>
    <rPh sb="20" eb="21">
      <t>ハ</t>
    </rPh>
    <rPh sb="22" eb="23">
      <t>ツ</t>
    </rPh>
    <phoneticPr fontId="1"/>
  </si>
  <si>
    <t>北海道</t>
    <rPh sb="0" eb="3">
      <t>ホッカイドウ</t>
    </rPh>
    <phoneticPr fontId="1"/>
  </si>
  <si>
    <t>①作成する算定年度になっていることを確認してください。</t>
    <rPh sb="1" eb="3">
      <t>サクセイ</t>
    </rPh>
    <rPh sb="5" eb="7">
      <t>サンテイ</t>
    </rPh>
    <rPh sb="7" eb="9">
      <t>ネンド</t>
    </rPh>
    <rPh sb="18" eb="20">
      <t>カクニン</t>
    </rPh>
    <phoneticPr fontId="1"/>
  </si>
  <si>
    <t>例）算定年度平成30年度</t>
    <rPh sb="0" eb="1">
      <t>レイ</t>
    </rPh>
    <rPh sb="2" eb="4">
      <t>サンテイ</t>
    </rPh>
    <rPh sb="4" eb="6">
      <t>ネンド</t>
    </rPh>
    <rPh sb="6" eb="8">
      <t>ヘイセイ</t>
    </rPh>
    <rPh sb="10" eb="12">
      <t>ネンド</t>
    </rPh>
    <phoneticPr fontId="1"/>
  </si>
  <si>
    <t>の手順に沿って、Excelファイルで表示してください。なお、後続の手順で関数を使用した計算を行うので</t>
    <rPh sb="1" eb="3">
      <t>テジュン</t>
    </rPh>
    <rPh sb="4" eb="5">
      <t>ソ</t>
    </rPh>
    <rPh sb="18" eb="20">
      <t>ヒョウジ</t>
    </rPh>
    <rPh sb="30" eb="32">
      <t>コウゾク</t>
    </rPh>
    <rPh sb="33" eb="35">
      <t>テジュン</t>
    </rPh>
    <rPh sb="36" eb="38">
      <t>カンスウ</t>
    </rPh>
    <rPh sb="39" eb="41">
      <t>シヨウ</t>
    </rPh>
    <rPh sb="43" eb="45">
      <t>ケイサン</t>
    </rPh>
    <rPh sb="46" eb="47">
      <t>オコナ</t>
    </rPh>
    <phoneticPr fontId="1"/>
  </si>
  <si>
    <t>手順５．テキストファイルウィザード3/3では、全ての列を「G/標準」として完了ボタンをクリックしてください。</t>
    <rPh sb="0" eb="2">
      <t>テジュン</t>
    </rPh>
    <rPh sb="23" eb="24">
      <t>スベ</t>
    </rPh>
    <rPh sb="26" eb="27">
      <t>レツ</t>
    </rPh>
    <rPh sb="31" eb="33">
      <t>ヒョウジュン</t>
    </rPh>
    <rPh sb="37" eb="39">
      <t>カンリョウ</t>
    </rPh>
    <phoneticPr fontId="1"/>
  </si>
  <si>
    <t>⑦A列からQR列の全データを選択してコピーしてください。</t>
    <rPh sb="2" eb="3">
      <t>レツ</t>
    </rPh>
    <rPh sb="7" eb="8">
      <t>レツ</t>
    </rPh>
    <rPh sb="9" eb="10">
      <t>ゼン</t>
    </rPh>
    <rPh sb="14" eb="16">
      <t>センタク</t>
    </rPh>
    <phoneticPr fontId="1"/>
  </si>
  <si>
    <t>ZATTK_SCSNKINKIR_TDFKN_IRY</t>
  </si>
  <si>
    <t>ZATTK_KSTKSHKN_TDFKN_IRY</t>
  </si>
  <si>
    <t>ZATTK_SKST_KUFSCSN_TDFKN_IRY</t>
  </si>
  <si>
    <t>ZATTK_SCSNKINKIR_IRY</t>
  </si>
  <si>
    <t>KGNTYUK_FTHB_IRY</t>
  </si>
  <si>
    <t>HKNRY_GSN_KUMK_GUKI_IRY</t>
  </si>
  <si>
    <t>GHKWBN_ZTGKKH_JTHB_IRY</t>
  </si>
  <si>
    <t>GHKWBN_KGNTYUK_JTHB_IRY</t>
  </si>
  <si>
    <t>GHKWBN_TDFKNKIR_JTHB_IRY</t>
  </si>
  <si>
    <t>GKHNKKN_SCSNTKZ_IRY</t>
  </si>
  <si>
    <t>ZATTK_SKST_STHSSAB_IRY</t>
  </si>
  <si>
    <t>ZATTK_SKST_SCSNHHAB_IRY</t>
  </si>
  <si>
    <t>HKNRY_KSN_KUMK_GUKI_IRY</t>
  </si>
  <si>
    <t>KGNTYUK_FTHB_SEK</t>
  </si>
  <si>
    <t>HKNRY_GSN_KUMK_GUKI_SEK</t>
  </si>
  <si>
    <t>GHKWBN_ZTGKKH_JTHB_SEK</t>
  </si>
  <si>
    <t>GHKWBN_KGNTYUK_JTHB_SEK</t>
  </si>
  <si>
    <t>GHKWBN_TDFKNKIR_JTHB_SEK</t>
  </si>
  <si>
    <t>GKHNKKN_SCSNTKZ_SEK</t>
  </si>
  <si>
    <t>HKNRY_KSN_KUMK_GUKI_SEK</t>
  </si>
  <si>
    <t>KGNTYUK_FTHB_KIG</t>
  </si>
  <si>
    <t>HKNRY_GSN_KUMK_GUKI_KIG</t>
  </si>
  <si>
    <t>GHKWBN_ZTGKKH_JTHB_KIG</t>
  </si>
  <si>
    <t>GHKWBN_KGNTYUK_JTHB_KIG</t>
  </si>
  <si>
    <t>GHKWBN_TDFKNKIR_JTHB_KIG</t>
  </si>
  <si>
    <t>GKHNKKN_SCSNTKZ_KIG</t>
  </si>
  <si>
    <t>HKNRY_KSN_KUMK_GUKI_KIG</t>
  </si>
  <si>
    <t>NRCSGNIRHSS_FSNHKNSC_HIKNN</t>
    <phoneticPr fontId="1"/>
  </si>
  <si>
    <t>【csv貼付シートより自動転記】</t>
    <phoneticPr fontId="1"/>
  </si>
  <si>
    <t>共同負担方式による効果額</t>
    <rPh sb="0" eb="2">
      <t>キョウドウ</t>
    </rPh>
    <rPh sb="2" eb="4">
      <t>フタン</t>
    </rPh>
    <rPh sb="4" eb="6">
      <t>ホウシキ</t>
    </rPh>
    <rPh sb="9" eb="12">
      <t>コウカガク</t>
    </rPh>
    <phoneticPr fontId="1"/>
  </si>
  <si>
    <t>年度</t>
    <rPh sb="0" eb="2">
      <t>ネンド</t>
    </rPh>
    <phoneticPr fontId="1"/>
  </si>
  <si>
    <t>医療費指数
①</t>
    <rPh sb="0" eb="3">
      <t>イリョウヒ</t>
    </rPh>
    <rPh sb="3" eb="5">
      <t>シスウ</t>
    </rPh>
    <phoneticPr fontId="1"/>
  </si>
  <si>
    <t>医療費指数
②</t>
    <rPh sb="0" eb="3">
      <t>イリョウヒ</t>
    </rPh>
    <rPh sb="3" eb="5">
      <t>シスウ</t>
    </rPh>
    <phoneticPr fontId="1"/>
  </si>
  <si>
    <t>格差
①/②</t>
    <rPh sb="0" eb="2">
      <t>カクサ</t>
    </rPh>
    <phoneticPr fontId="1"/>
  </si>
  <si>
    <t>当該市町村の実績1人あたり医療費[Y]
③</t>
    <rPh sb="0" eb="2">
      <t>トウガイ</t>
    </rPh>
    <rPh sb="2" eb="5">
      <t>シチョウソン</t>
    </rPh>
    <rPh sb="6" eb="8">
      <t>ジッセキ</t>
    </rPh>
    <rPh sb="8" eb="10">
      <t>ヒトリ</t>
    </rPh>
    <rPh sb="13" eb="16">
      <t>イリョウヒ</t>
    </rPh>
    <phoneticPr fontId="1"/>
  </si>
  <si>
    <t>高額医療費の共同負担部分を調整した医療費[Yバー]④</t>
    <rPh sb="0" eb="2">
      <t>コウガク</t>
    </rPh>
    <rPh sb="2" eb="5">
      <t>イリョウヒ</t>
    </rPh>
    <rPh sb="6" eb="8">
      <t>キョウドウ</t>
    </rPh>
    <rPh sb="8" eb="10">
      <t>フタン</t>
    </rPh>
    <rPh sb="10" eb="12">
      <t>ブブン</t>
    </rPh>
    <rPh sb="13" eb="15">
      <t>チョウセイ</t>
    </rPh>
    <rPh sb="17" eb="20">
      <t>イリョウヒ</t>
    </rPh>
    <phoneticPr fontId="1"/>
  </si>
  <si>
    <t>効果額
③-④</t>
    <rPh sb="0" eb="3">
      <t>コウカガク</t>
    </rPh>
    <phoneticPr fontId="1"/>
  </si>
  <si>
    <t>３か年平均</t>
    <rPh sb="2" eb="3">
      <t>ネン</t>
    </rPh>
    <rPh sb="3" eb="5">
      <t>ヘイキン</t>
    </rPh>
    <phoneticPr fontId="1"/>
  </si>
  <si>
    <t>算定年度</t>
    <rPh sb="0" eb="2">
      <t>サンテイ</t>
    </rPh>
    <rPh sb="2" eb="4">
      <t>ネンド</t>
    </rPh>
    <phoneticPr fontId="1"/>
  </si>
  <si>
    <t>都道府県名</t>
    <rPh sb="0" eb="4">
      <t>トドウフケン</t>
    </rPh>
    <rPh sb="4" eb="5">
      <t>メイ</t>
    </rPh>
    <phoneticPr fontId="1"/>
  </si>
  <si>
    <t>最大
市町村</t>
    <rPh sb="0" eb="2">
      <t>サイダイ</t>
    </rPh>
    <rPh sb="3" eb="6">
      <t>シチョウソン</t>
    </rPh>
    <phoneticPr fontId="1"/>
  </si>
  <si>
    <t>最小
市町村</t>
    <rPh sb="0" eb="2">
      <t>サイショウ</t>
    </rPh>
    <rPh sb="3" eb="6">
      <t>シチョウソン</t>
    </rPh>
    <phoneticPr fontId="1"/>
  </si>
  <si>
    <t>平成27年度</t>
    <phoneticPr fontId="1"/>
  </si>
  <si>
    <t>平成28年度</t>
    <phoneticPr fontId="1"/>
  </si>
  <si>
    <t>平成29年度</t>
    <phoneticPr fontId="1"/>
  </si>
  <si>
    <t>市町村番号</t>
    <rPh sb="0" eb="3">
      <t>シチョウソン</t>
    </rPh>
    <rPh sb="3" eb="5">
      <t>バンゴウ</t>
    </rPh>
    <phoneticPr fontId="1"/>
  </si>
  <si>
    <t>当該市町村の実績1人あたり医療費[Y]
③</t>
    <phoneticPr fontId="1"/>
  </si>
  <si>
    <t>効果額
③-④</t>
    <phoneticPr fontId="1"/>
  </si>
  <si>
    <t>年齢調整後の
医療費指数[Z]</t>
    <rPh sb="0" eb="2">
      <t>ネンレイ</t>
    </rPh>
    <rPh sb="2" eb="4">
      <t>チョウセイ</t>
    </rPh>
    <rPh sb="4" eb="5">
      <t>ゴ</t>
    </rPh>
    <rPh sb="7" eb="10">
      <t>イリョウヒ</t>
    </rPh>
    <rPh sb="10" eb="12">
      <t>シスウ</t>
    </rPh>
    <phoneticPr fontId="1"/>
  </si>
  <si>
    <t>当該市町村の実績1人あたり医療費[Y]
⑤</t>
    <rPh sb="0" eb="2">
      <t>トウガイ</t>
    </rPh>
    <rPh sb="2" eb="5">
      <t>シチョウソン</t>
    </rPh>
    <rPh sb="6" eb="8">
      <t>ジッセキ</t>
    </rPh>
    <rPh sb="8" eb="10">
      <t>ヒトリ</t>
    </rPh>
    <rPh sb="13" eb="16">
      <t>イリョウヒ</t>
    </rPh>
    <phoneticPr fontId="1"/>
  </si>
  <si>
    <t>高額医療費の共同負担部分を調整した医療費[Yバー]⑥</t>
    <rPh sb="0" eb="2">
      <t>コウガク</t>
    </rPh>
    <rPh sb="2" eb="5">
      <t>イリョウヒ</t>
    </rPh>
    <rPh sb="6" eb="8">
      <t>キョウドウ</t>
    </rPh>
    <rPh sb="8" eb="10">
      <t>フタン</t>
    </rPh>
    <rPh sb="10" eb="12">
      <t>ブブン</t>
    </rPh>
    <rPh sb="13" eb="15">
      <t>チョウセイ</t>
    </rPh>
    <rPh sb="17" eb="20">
      <t>イリョウヒ</t>
    </rPh>
    <phoneticPr fontId="1"/>
  </si>
  <si>
    <t>効果額
⑤-⑥</t>
    <rPh sb="0" eb="3">
      <t>コウカガク</t>
    </rPh>
    <phoneticPr fontId="1"/>
  </si>
  <si>
    <t>当該市町村の実績1人あたり医療費[Y]
①</t>
    <phoneticPr fontId="1"/>
  </si>
  <si>
    <t>高額医療費の共同負担部分を調整した医療費[Yバー]②</t>
    <phoneticPr fontId="1"/>
  </si>
  <si>
    <t>効果額
①-②</t>
    <phoneticPr fontId="1"/>
  </si>
  <si>
    <t>当該市町村の実績1人あたり医療費[Y]
⑤</t>
    <phoneticPr fontId="1"/>
  </si>
  <si>
    <t>高額医療費の共同負担部分を調整した医療費[Yバー]④</t>
    <phoneticPr fontId="1"/>
  </si>
  <si>
    <t>高額医療費の共同負担部分を調整した医療費[Yバー]⑥</t>
    <phoneticPr fontId="1"/>
  </si>
  <si>
    <t>効果額
⑤-⑥</t>
    <phoneticPr fontId="1"/>
  </si>
  <si>
    <t>当該市町村の実績1人あたり医療費[Y]
⑦</t>
    <phoneticPr fontId="1"/>
  </si>
  <si>
    <t>高額医療費の共同負担部分を調整した医療費[Yバー]⑧</t>
    <phoneticPr fontId="1"/>
  </si>
  <si>
    <t>効果額
⑦-⑧</t>
    <phoneticPr fontId="1"/>
  </si>
  <si>
    <t>⑨「全市町村」シートの#N/A行を全選択し、右クリックで削除してください。</t>
    <rPh sb="2" eb="3">
      <t>ゼン</t>
    </rPh>
    <rPh sb="3" eb="6">
      <t>シチョウソン</t>
    </rPh>
    <rPh sb="15" eb="16">
      <t>ギョウ</t>
    </rPh>
    <rPh sb="17" eb="18">
      <t>ゼン</t>
    </rPh>
    <rPh sb="18" eb="20">
      <t>センタク</t>
    </rPh>
    <rPh sb="22" eb="23">
      <t>ミギ</t>
    </rPh>
    <rPh sb="28" eb="30">
      <t>サクジョ</t>
    </rPh>
    <phoneticPr fontId="1"/>
  </si>
  <si>
    <t>　　これにより、都道府県内市町村でのフィルターが可能となります。</t>
    <rPh sb="8" eb="12">
      <t>トドウフケン</t>
    </rPh>
    <rPh sb="12" eb="13">
      <t>ナイ</t>
    </rPh>
    <rPh sb="13" eb="16">
      <t>シチョウソン</t>
    </rPh>
    <rPh sb="24" eb="26">
      <t>カノウ</t>
    </rPh>
    <phoneticPr fontId="1"/>
  </si>
  <si>
    <t>⑩以上で、医療費指数調査シートは完了となります。</t>
    <rPh sb="5" eb="8">
      <t>イリョウヒ</t>
    </rPh>
    <rPh sb="8" eb="10">
      <t>シスウ</t>
    </rPh>
    <rPh sb="10" eb="12">
      <t>チョウサ</t>
    </rPh>
    <phoneticPr fontId="1"/>
  </si>
  <si>
    <t>３か年平均最大</t>
    <rPh sb="2" eb="3">
      <t>ネン</t>
    </rPh>
    <rPh sb="3" eb="5">
      <t>ヘイキン</t>
    </rPh>
    <rPh sb="5" eb="7">
      <t>サイダイ</t>
    </rPh>
    <phoneticPr fontId="1"/>
  </si>
  <si>
    <t>３か年平均最小</t>
    <rPh sb="2" eb="3">
      <t>ネン</t>
    </rPh>
    <rPh sb="3" eb="5">
      <t>ヘイキン</t>
    </rPh>
    <rPh sb="5" eb="7">
      <t>サイショウ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</si>
</sst>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76" formatCode="#,##0_ "/>
    <numFmt numFmtId="177" formatCode="0.0&quot;倍&quot;"/>
    <numFmt numFmtId="178" formatCode="0.0000000000000_ "/>
    <numFmt numFmtId="179" formatCode="0.0000000000000"/>
    <numFmt numFmtId="180" formatCode="#,##0_ ;[Red]\-#,##0\ "/>
    <numFmt numFmtId="181" formatCode="#,##0.0000000000000_ ;[Red]\-#,##0.0000000000000\ "/>
  </numFmts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b/>
      <u/>
      <sz val="14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/>
      <bottom style="hair">
        <color indexed="64"/>
      </bottom>
      <diagonal/>
    </border>
    <border>
      <left style="dotted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hair">
        <color indexed="64"/>
      </top>
      <bottom/>
      <diagonal/>
    </border>
    <border>
      <left style="dotted">
        <color indexed="64"/>
      </left>
      <right style="dotted">
        <color indexed="64"/>
      </right>
      <top style="hair">
        <color indexed="64"/>
      </top>
      <bottom/>
      <diagonal/>
    </border>
    <border>
      <left style="dotted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</borders>
  <cellStyleXfs count="1">
    <xf numFmtId="0" fontId="0" fillId="0" borderId="0">
      <alignment vertical="center"/>
    </xf>
  </cellStyleXfs>
  <cellXfs count="76">
    <xf numFmtId="0" fontId="0" fillId="0" borderId="0" xfId="0">
      <alignment vertical="center"/>
    </xf>
    <xf numFmtId="0" fontId="0" fillId="0" borderId="1" xfId="0" applyBorder="1">
      <alignment vertical="center"/>
    </xf>
    <xf numFmtId="49" fontId="0" fillId="0" borderId="1" xfId="0" applyNumberFormat="1" applyBorder="1">
      <alignment vertical="center"/>
    </xf>
    <xf numFmtId="0" fontId="0" fillId="2" borderId="0" xfId="0" applyFill="1">
      <alignment vertical="center"/>
    </xf>
    <xf numFmtId="0" fontId="4" fillId="0" borderId="0" xfId="0" applyFont="1">
      <alignment vertical="center"/>
    </xf>
    <xf numFmtId="0" fontId="0" fillId="0" borderId="0" xfId="0" applyFont="1">
      <alignment vertical="center"/>
    </xf>
    <xf numFmtId="0" fontId="5" fillId="0" borderId="0" xfId="0" applyFont="1">
      <alignment vertical="center"/>
    </xf>
    <xf numFmtId="0" fontId="0" fillId="0" borderId="1" xfId="0" applyBorder="1" applyAlignment="1" applyProtection="1">
      <alignment horizontal="center" vertical="center"/>
      <protection locked="0"/>
    </xf>
    <xf numFmtId="0" fontId="0" fillId="3" borderId="1" xfId="0" applyFill="1" applyBorder="1" applyProtection="1">
      <alignment vertical="center"/>
      <protection locked="0"/>
    </xf>
    <xf numFmtId="0" fontId="0" fillId="0" borderId="0" xfId="0" applyProtection="1">
      <alignment vertical="center"/>
      <protection locked="0"/>
    </xf>
    <xf numFmtId="0" fontId="3" fillId="0" borderId="0" xfId="0" applyFont="1" applyProtection="1">
      <alignment vertical="center"/>
      <protection locked="0"/>
    </xf>
    <xf numFmtId="0" fontId="0" fillId="0" borderId="1" xfId="0" applyBorder="1" applyAlignment="1" applyProtection="1">
      <alignment horizontal="center" vertical="center" shrinkToFit="1"/>
      <protection locked="0"/>
    </xf>
    <xf numFmtId="0" fontId="2" fillId="0" borderId="0" xfId="0" applyFont="1" applyProtection="1">
      <alignment vertical="center"/>
      <protection locked="0"/>
    </xf>
    <xf numFmtId="0" fontId="6" fillId="0" borderId="1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176" fontId="0" fillId="0" borderId="0" xfId="0" applyNumberFormat="1" applyProtection="1">
      <alignment vertical="center"/>
      <protection locked="0"/>
    </xf>
    <xf numFmtId="0" fontId="0" fillId="2" borderId="1" xfId="0" applyFill="1" applyBorder="1" applyAlignment="1" applyProtection="1">
      <alignment vertical="center"/>
      <protection locked="0"/>
    </xf>
    <xf numFmtId="0" fontId="0" fillId="2" borderId="1" xfId="0" applyFill="1" applyBorder="1" applyAlignment="1" applyProtection="1">
      <alignment horizontal="center" vertical="center"/>
      <protection locked="0"/>
    </xf>
    <xf numFmtId="0" fontId="0" fillId="2" borderId="1" xfId="0" applyFill="1" applyBorder="1" applyAlignment="1" applyProtection="1">
      <alignment horizontal="center" vertical="center" wrapText="1"/>
      <protection locked="0"/>
    </xf>
    <xf numFmtId="179" fontId="0" fillId="0" borderId="0" xfId="0" applyNumberFormat="1" applyProtection="1">
      <alignment vertical="center"/>
      <protection locked="0"/>
    </xf>
    <xf numFmtId="0" fontId="0" fillId="3" borderId="1" xfId="0" applyNumberFormat="1" applyFill="1" applyBorder="1" applyAlignment="1" applyProtection="1">
      <alignment horizontal="center" vertical="center"/>
    </xf>
    <xf numFmtId="0" fontId="0" fillId="0" borderId="1" xfId="0" applyBorder="1" applyAlignment="1" applyProtection="1">
      <alignment horizontal="center" vertical="center"/>
    </xf>
    <xf numFmtId="0" fontId="0" fillId="3" borderId="1" xfId="0" applyFill="1" applyBorder="1" applyProtection="1">
      <alignment vertical="center"/>
    </xf>
    <xf numFmtId="178" fontId="0" fillId="3" borderId="1" xfId="0" applyNumberFormat="1" applyFill="1" applyBorder="1" applyProtection="1">
      <alignment vertical="center"/>
    </xf>
    <xf numFmtId="177" fontId="0" fillId="0" borderId="1" xfId="0" applyNumberFormat="1" applyBorder="1" applyProtection="1">
      <alignment vertical="center"/>
    </xf>
    <xf numFmtId="0" fontId="0" fillId="0" borderId="0" xfId="0" applyProtection="1">
      <alignment vertical="center"/>
    </xf>
    <xf numFmtId="0" fontId="0" fillId="2" borderId="8" xfId="0" applyFill="1" applyBorder="1" applyAlignment="1">
      <alignment vertical="center"/>
    </xf>
    <xf numFmtId="0" fontId="0" fillId="2" borderId="9" xfId="0" applyFill="1" applyBorder="1" applyAlignment="1">
      <alignment vertical="center"/>
    </xf>
    <xf numFmtId="0" fontId="0" fillId="2" borderId="14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6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0" fillId="4" borderId="16" xfId="0" applyFill="1" applyBorder="1" applyAlignment="1">
      <alignment horizontal="center" vertical="center" wrapText="1"/>
    </xf>
    <xf numFmtId="0" fontId="0" fillId="4" borderId="17" xfId="0" applyFill="1" applyBorder="1" applyAlignment="1">
      <alignment horizontal="center" vertical="center" wrapText="1"/>
    </xf>
    <xf numFmtId="0" fontId="0" fillId="4" borderId="19" xfId="0" applyFill="1" applyBorder="1" applyAlignment="1">
      <alignment horizontal="center" vertical="center" wrapText="1"/>
    </xf>
    <xf numFmtId="0" fontId="0" fillId="0" borderId="16" xfId="0" applyBorder="1">
      <alignment vertical="center"/>
    </xf>
    <xf numFmtId="0" fontId="0" fillId="0" borderId="20" xfId="0" applyBorder="1">
      <alignment vertical="center"/>
    </xf>
    <xf numFmtId="176" fontId="0" fillId="0" borderId="16" xfId="0" applyNumberFormat="1" applyBorder="1">
      <alignment vertical="center"/>
    </xf>
    <xf numFmtId="176" fontId="0" fillId="0" borderId="17" xfId="0" applyNumberFormat="1" applyBorder="1" applyAlignment="1">
      <alignment horizontal="right" vertical="center" wrapText="1"/>
    </xf>
    <xf numFmtId="176" fontId="0" fillId="0" borderId="18" xfId="0" applyNumberFormat="1" applyBorder="1" applyAlignment="1">
      <alignment horizontal="right" vertical="center" wrapText="1"/>
    </xf>
    <xf numFmtId="176" fontId="0" fillId="0" borderId="17" xfId="0" applyNumberFormat="1" applyBorder="1">
      <alignment vertical="center"/>
    </xf>
    <xf numFmtId="180" fontId="0" fillId="0" borderId="17" xfId="0" applyNumberFormat="1" applyBorder="1" applyAlignment="1">
      <alignment horizontal="right" vertical="center" wrapText="1"/>
    </xf>
    <xf numFmtId="181" fontId="0" fillId="0" borderId="19" xfId="0" applyNumberFormat="1" applyBorder="1" applyAlignment="1">
      <alignment horizontal="right" vertical="center" wrapText="1"/>
    </xf>
    <xf numFmtId="0" fontId="0" fillId="0" borderId="21" xfId="0" applyBorder="1">
      <alignment vertical="center"/>
    </xf>
    <xf numFmtId="176" fontId="0" fillId="0" borderId="22" xfId="0" applyNumberFormat="1" applyBorder="1">
      <alignment vertical="center"/>
    </xf>
    <xf numFmtId="176" fontId="0" fillId="0" borderId="23" xfId="0" applyNumberFormat="1" applyBorder="1" applyAlignment="1">
      <alignment horizontal="right" vertical="center" wrapText="1"/>
    </xf>
    <xf numFmtId="176" fontId="0" fillId="0" borderId="24" xfId="0" applyNumberFormat="1" applyBorder="1" applyAlignment="1">
      <alignment horizontal="right" vertical="center" wrapText="1"/>
    </xf>
    <xf numFmtId="176" fontId="0" fillId="0" borderId="23" xfId="0" applyNumberFormat="1" applyBorder="1">
      <alignment vertical="center"/>
    </xf>
    <xf numFmtId="180" fontId="0" fillId="0" borderId="23" xfId="0" applyNumberFormat="1" applyBorder="1" applyAlignment="1">
      <alignment horizontal="right" vertical="center" wrapText="1"/>
    </xf>
    <xf numFmtId="181" fontId="0" fillId="0" borderId="25" xfId="0" applyNumberFormat="1" applyBorder="1" applyAlignment="1">
      <alignment horizontal="right" vertical="center" wrapText="1"/>
    </xf>
    <xf numFmtId="0" fontId="0" fillId="0" borderId="22" xfId="0" applyBorder="1">
      <alignment vertical="center"/>
    </xf>
    <xf numFmtId="0" fontId="0" fillId="0" borderId="1" xfId="0" applyBorder="1" applyAlignment="1" applyProtection="1">
      <alignment horizontal="center" vertical="center"/>
    </xf>
    <xf numFmtId="0" fontId="0" fillId="0" borderId="5" xfId="0" applyBorder="1" applyAlignment="1" applyProtection="1">
      <alignment horizontal="center" vertical="center"/>
    </xf>
    <xf numFmtId="0" fontId="0" fillId="0" borderId="6" xfId="0" applyBorder="1" applyAlignment="1" applyProtection="1">
      <alignment horizontal="center" vertical="center"/>
    </xf>
    <xf numFmtId="0" fontId="0" fillId="0" borderId="7" xfId="0" applyBorder="1" applyAlignment="1" applyProtection="1">
      <alignment horizontal="center" vertical="center"/>
    </xf>
    <xf numFmtId="180" fontId="0" fillId="3" borderId="2" xfId="0" applyNumberFormat="1" applyFill="1" applyBorder="1" applyAlignment="1" applyProtection="1">
      <alignment horizontal="right" vertical="center"/>
    </xf>
    <xf numFmtId="180" fontId="0" fillId="3" borderId="4" xfId="0" applyNumberFormat="1" applyFill="1" applyBorder="1" applyAlignment="1" applyProtection="1">
      <alignment horizontal="right" vertical="center"/>
    </xf>
    <xf numFmtId="180" fontId="0" fillId="0" borderId="1" xfId="0" applyNumberFormat="1" applyBorder="1" applyAlignment="1" applyProtection="1">
      <alignment horizontal="right" vertical="center"/>
    </xf>
    <xf numFmtId="0" fontId="0" fillId="2" borderId="1" xfId="0" applyFill="1" applyBorder="1" applyAlignment="1" applyProtection="1">
      <alignment horizontal="center" vertical="center" wrapText="1"/>
      <protection locked="0"/>
    </xf>
    <xf numFmtId="0" fontId="0" fillId="2" borderId="1" xfId="0" applyFill="1" applyBorder="1" applyAlignment="1" applyProtection="1">
      <alignment horizontal="center" vertical="center"/>
      <protection locked="0"/>
    </xf>
    <xf numFmtId="0" fontId="0" fillId="2" borderId="2" xfId="0" applyFill="1" applyBorder="1" applyAlignment="1" applyProtection="1">
      <alignment horizontal="center" vertical="center" wrapText="1"/>
      <protection locked="0"/>
    </xf>
    <xf numFmtId="0" fontId="0" fillId="2" borderId="4" xfId="0" applyFill="1" applyBorder="1" applyAlignment="1" applyProtection="1">
      <alignment horizontal="center" vertical="center" wrapText="1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4" fillId="2" borderId="4" xfId="0" applyFont="1" applyFill="1" applyBorder="1" applyAlignment="1" applyProtection="1">
      <alignment horizontal="center" vertical="center" wrapText="1"/>
      <protection locked="0"/>
    </xf>
    <xf numFmtId="0" fontId="0" fillId="2" borderId="1" xfId="0" applyFill="1" applyBorder="1" applyAlignment="1" applyProtection="1">
      <alignment horizontal="center" vertical="center" shrinkToFit="1"/>
      <protection locked="0"/>
    </xf>
    <xf numFmtId="0" fontId="0" fillId="2" borderId="2" xfId="0" applyFill="1" applyBorder="1" applyAlignment="1" applyProtection="1">
      <alignment horizontal="center" vertical="center"/>
      <protection locked="0"/>
    </xf>
    <xf numFmtId="0" fontId="0" fillId="2" borderId="3" xfId="0" applyFill="1" applyBorder="1" applyAlignment="1" applyProtection="1">
      <alignment horizontal="center" vertical="center"/>
      <protection locked="0"/>
    </xf>
    <xf numFmtId="0" fontId="0" fillId="2" borderId="4" xfId="0" applyFill="1" applyBorder="1" applyAlignment="1" applyProtection="1">
      <alignment horizontal="center" vertical="center"/>
      <protection locked="0"/>
    </xf>
    <xf numFmtId="0" fontId="0" fillId="2" borderId="10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0" fillId="4" borderId="11" xfId="0" applyFill="1" applyBorder="1" applyAlignment="1">
      <alignment horizontal="center" vertical="center"/>
    </xf>
    <xf numFmtId="0" fontId="0" fillId="4" borderId="13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3</xdr:row>
      <xdr:rowOff>19050</xdr:rowOff>
    </xdr:from>
    <xdr:to>
      <xdr:col>8</xdr:col>
      <xdr:colOff>652650</xdr:colOff>
      <xdr:row>24</xdr:row>
      <xdr:rowOff>18600</xdr:rowOff>
    </xdr:to>
    <xdr:pic>
      <xdr:nvPicPr>
        <xdr:cNvPr id="4" name="図 3"/>
        <xdr:cNvPicPr>
          <a:picLocks/>
        </xdr:cNvPicPr>
      </xdr:nvPicPr>
      <xdr:blipFill rotWithShape="1">
        <a:blip xmlns:r="http://schemas.openxmlformats.org/officeDocument/2006/relationships" r:embed="rId1"/>
        <a:srcRect t="8692"/>
        <a:stretch/>
      </xdr:blipFill>
      <xdr:spPr>
        <a:xfrm>
          <a:off x="19050" y="361950"/>
          <a:ext cx="6120000" cy="3600000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4</xdr:row>
      <xdr:rowOff>57150</xdr:rowOff>
    </xdr:from>
    <xdr:to>
      <xdr:col>2</xdr:col>
      <xdr:colOff>180975</xdr:colOff>
      <xdr:row>5</xdr:row>
      <xdr:rowOff>65700</xdr:rowOff>
    </xdr:to>
    <xdr:sp macro="" textlink="">
      <xdr:nvSpPr>
        <xdr:cNvPr id="3" name="正方形/長方形 2"/>
        <xdr:cNvSpPr/>
      </xdr:nvSpPr>
      <xdr:spPr>
        <a:xfrm>
          <a:off x="104775" y="742950"/>
          <a:ext cx="1447800" cy="1800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38100</xdr:colOff>
      <xdr:row>3</xdr:row>
      <xdr:rowOff>28575</xdr:rowOff>
    </xdr:from>
    <xdr:to>
      <xdr:col>0</xdr:col>
      <xdr:colOff>400049</xdr:colOff>
      <xdr:row>4</xdr:row>
      <xdr:rowOff>66674</xdr:rowOff>
    </xdr:to>
    <xdr:sp macro="" textlink="">
      <xdr:nvSpPr>
        <xdr:cNvPr id="5" name="テキスト ボックス 4"/>
        <xdr:cNvSpPr txBox="1"/>
      </xdr:nvSpPr>
      <xdr:spPr>
        <a:xfrm>
          <a:off x="38100" y="371475"/>
          <a:ext cx="361949" cy="20954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114300</xdr:colOff>
      <xdr:row>11</xdr:row>
      <xdr:rowOff>104775</xdr:rowOff>
    </xdr:from>
    <xdr:to>
      <xdr:col>3</xdr:col>
      <xdr:colOff>618300</xdr:colOff>
      <xdr:row>12</xdr:row>
      <xdr:rowOff>113325</xdr:rowOff>
    </xdr:to>
    <xdr:sp macro="" textlink="">
      <xdr:nvSpPr>
        <xdr:cNvPr id="31" name="正方形/長方形 30"/>
        <xdr:cNvSpPr/>
      </xdr:nvSpPr>
      <xdr:spPr>
        <a:xfrm>
          <a:off x="2171700" y="1819275"/>
          <a:ext cx="504000" cy="1800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571500</xdr:colOff>
      <xdr:row>10</xdr:row>
      <xdr:rowOff>57150</xdr:rowOff>
    </xdr:from>
    <xdr:to>
      <xdr:col>3</xdr:col>
      <xdr:colOff>247649</xdr:colOff>
      <xdr:row>11</xdr:row>
      <xdr:rowOff>95249</xdr:rowOff>
    </xdr:to>
    <xdr:sp macro="" textlink="">
      <xdr:nvSpPr>
        <xdr:cNvPr id="37" name="テキスト ボックス 36"/>
        <xdr:cNvSpPr txBox="1"/>
      </xdr:nvSpPr>
      <xdr:spPr>
        <a:xfrm>
          <a:off x="1943100" y="1600200"/>
          <a:ext cx="361949" cy="20954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 editAs="oneCell">
    <xdr:from>
      <xdr:col>0</xdr:col>
      <xdr:colOff>0</xdr:colOff>
      <xdr:row>27</xdr:row>
      <xdr:rowOff>19050</xdr:rowOff>
    </xdr:from>
    <xdr:to>
      <xdr:col>8</xdr:col>
      <xdr:colOff>633600</xdr:colOff>
      <xdr:row>48</xdr:row>
      <xdr:rowOff>18600</xdr:rowOff>
    </xdr:to>
    <xdr:pic>
      <xdr:nvPicPr>
        <xdr:cNvPr id="6" name="図 5"/>
        <xdr:cNvPicPr>
          <a:picLocks/>
        </xdr:cNvPicPr>
      </xdr:nvPicPr>
      <xdr:blipFill rotWithShape="1">
        <a:blip xmlns:r="http://schemas.openxmlformats.org/officeDocument/2006/relationships" r:embed="rId2"/>
        <a:srcRect t="8497"/>
        <a:stretch/>
      </xdr:blipFill>
      <xdr:spPr>
        <a:xfrm>
          <a:off x="0" y="4648200"/>
          <a:ext cx="6120000" cy="360000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>
    <xdr:from>
      <xdr:col>0</xdr:col>
      <xdr:colOff>361950</xdr:colOff>
      <xdr:row>38</xdr:row>
      <xdr:rowOff>57150</xdr:rowOff>
    </xdr:from>
    <xdr:to>
      <xdr:col>2</xdr:col>
      <xdr:colOff>178350</xdr:colOff>
      <xdr:row>39</xdr:row>
      <xdr:rowOff>65700</xdr:rowOff>
    </xdr:to>
    <xdr:sp macro="" textlink="">
      <xdr:nvSpPr>
        <xdr:cNvPr id="38" name="正方形/長方形 37"/>
        <xdr:cNvSpPr/>
      </xdr:nvSpPr>
      <xdr:spPr>
        <a:xfrm>
          <a:off x="361950" y="6572250"/>
          <a:ext cx="1188000" cy="1800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142875</xdr:colOff>
      <xdr:row>37</xdr:row>
      <xdr:rowOff>19050</xdr:rowOff>
    </xdr:from>
    <xdr:to>
      <xdr:col>0</xdr:col>
      <xdr:colOff>504824</xdr:colOff>
      <xdr:row>38</xdr:row>
      <xdr:rowOff>57149</xdr:rowOff>
    </xdr:to>
    <xdr:sp macro="" textlink="">
      <xdr:nvSpPr>
        <xdr:cNvPr id="39" name="テキスト ボックス 38"/>
        <xdr:cNvSpPr txBox="1"/>
      </xdr:nvSpPr>
      <xdr:spPr>
        <a:xfrm>
          <a:off x="142875" y="6362700"/>
          <a:ext cx="361949" cy="20954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 b="1">
              <a:solidFill>
                <a:srgbClr val="FF0000"/>
              </a:solidFill>
            </a:rPr>
            <a:t>③</a:t>
          </a:r>
        </a:p>
      </xdr:txBody>
    </xdr:sp>
    <xdr:clientData/>
  </xdr:twoCellAnchor>
  <xdr:twoCellAnchor editAs="oneCell">
    <xdr:from>
      <xdr:col>0</xdr:col>
      <xdr:colOff>9523</xdr:colOff>
      <xdr:row>51</xdr:row>
      <xdr:rowOff>19050</xdr:rowOff>
    </xdr:from>
    <xdr:to>
      <xdr:col>8</xdr:col>
      <xdr:colOff>643123</xdr:colOff>
      <xdr:row>59</xdr:row>
      <xdr:rowOff>87450</xdr:rowOff>
    </xdr:to>
    <xdr:pic>
      <xdr:nvPicPr>
        <xdr:cNvPr id="7" name="図 6"/>
        <xdr:cNvPicPr>
          <a:picLocks/>
        </xdr:cNvPicPr>
      </xdr:nvPicPr>
      <xdr:blipFill rotWithShape="1">
        <a:blip xmlns:r="http://schemas.openxmlformats.org/officeDocument/2006/relationships" r:embed="rId3"/>
        <a:srcRect l="17276" t="81227"/>
        <a:stretch/>
      </xdr:blipFill>
      <xdr:spPr>
        <a:xfrm>
          <a:off x="9523" y="8591550"/>
          <a:ext cx="6120000" cy="144000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>
    <xdr:from>
      <xdr:col>6</xdr:col>
      <xdr:colOff>495300</xdr:colOff>
      <xdr:row>55</xdr:row>
      <xdr:rowOff>76200</xdr:rowOff>
    </xdr:from>
    <xdr:to>
      <xdr:col>7</xdr:col>
      <xdr:colOff>349500</xdr:colOff>
      <xdr:row>56</xdr:row>
      <xdr:rowOff>156750</xdr:rowOff>
    </xdr:to>
    <xdr:sp macro="" textlink="">
      <xdr:nvSpPr>
        <xdr:cNvPr id="40" name="正方形/長方形 39"/>
        <xdr:cNvSpPr/>
      </xdr:nvSpPr>
      <xdr:spPr>
        <a:xfrm>
          <a:off x="4610100" y="9334500"/>
          <a:ext cx="540000" cy="2520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266700</xdr:colOff>
      <xdr:row>54</xdr:row>
      <xdr:rowOff>57150</xdr:rowOff>
    </xdr:from>
    <xdr:to>
      <xdr:col>6</xdr:col>
      <xdr:colOff>628649</xdr:colOff>
      <xdr:row>55</xdr:row>
      <xdr:rowOff>95249</xdr:rowOff>
    </xdr:to>
    <xdr:sp macro="" textlink="">
      <xdr:nvSpPr>
        <xdr:cNvPr id="41" name="テキスト ボックス 40"/>
        <xdr:cNvSpPr txBox="1"/>
      </xdr:nvSpPr>
      <xdr:spPr>
        <a:xfrm>
          <a:off x="4381500" y="9144000"/>
          <a:ext cx="361949" cy="20954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 b="1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8</xdr:col>
      <xdr:colOff>633600</xdr:colOff>
      <xdr:row>71</xdr:row>
      <xdr:rowOff>68400</xdr:rowOff>
    </xdr:to>
    <xdr:pic>
      <xdr:nvPicPr>
        <xdr:cNvPr id="8" name="図 7"/>
        <xdr:cNvPicPr>
          <a:picLocks/>
        </xdr:cNvPicPr>
      </xdr:nvPicPr>
      <xdr:blipFill rotWithShape="1">
        <a:blip xmlns:r="http://schemas.openxmlformats.org/officeDocument/2006/relationships" r:embed="rId4"/>
        <a:srcRect b="58990"/>
        <a:stretch/>
      </xdr:blipFill>
      <xdr:spPr>
        <a:xfrm>
          <a:off x="0" y="10629900"/>
          <a:ext cx="6120000" cy="1440000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>
    <xdr:from>
      <xdr:col>1</xdr:col>
      <xdr:colOff>561975</xdr:colOff>
      <xdr:row>67</xdr:row>
      <xdr:rowOff>9525</xdr:rowOff>
    </xdr:from>
    <xdr:to>
      <xdr:col>3</xdr:col>
      <xdr:colOff>561975</xdr:colOff>
      <xdr:row>68</xdr:row>
      <xdr:rowOff>19050</xdr:rowOff>
    </xdr:to>
    <xdr:sp macro="" textlink="">
      <xdr:nvSpPr>
        <xdr:cNvPr id="42" name="正方形/長方形 41"/>
        <xdr:cNvSpPr/>
      </xdr:nvSpPr>
      <xdr:spPr>
        <a:xfrm>
          <a:off x="1247775" y="11325225"/>
          <a:ext cx="1371600" cy="1809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504825</xdr:colOff>
      <xdr:row>65</xdr:row>
      <xdr:rowOff>123825</xdr:rowOff>
    </xdr:from>
    <xdr:to>
      <xdr:col>3</xdr:col>
      <xdr:colOff>283425</xdr:colOff>
      <xdr:row>66</xdr:row>
      <xdr:rowOff>133350</xdr:rowOff>
    </xdr:to>
    <xdr:sp macro="" textlink="">
      <xdr:nvSpPr>
        <xdr:cNvPr id="43" name="正方形/長方形 42"/>
        <xdr:cNvSpPr/>
      </xdr:nvSpPr>
      <xdr:spPr>
        <a:xfrm>
          <a:off x="504825" y="11096625"/>
          <a:ext cx="1836000" cy="18097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247650</xdr:colOff>
      <xdr:row>64</xdr:row>
      <xdr:rowOff>133350</xdr:rowOff>
    </xdr:from>
    <xdr:to>
      <xdr:col>0</xdr:col>
      <xdr:colOff>609599</xdr:colOff>
      <xdr:row>65</xdr:row>
      <xdr:rowOff>171449</xdr:rowOff>
    </xdr:to>
    <xdr:sp macro="" textlink="">
      <xdr:nvSpPr>
        <xdr:cNvPr id="44" name="テキスト ボックス 43"/>
        <xdr:cNvSpPr txBox="1"/>
      </xdr:nvSpPr>
      <xdr:spPr>
        <a:xfrm>
          <a:off x="247650" y="10934700"/>
          <a:ext cx="361949" cy="209549"/>
        </a:xfrm>
        <a:prstGeom prst="rect">
          <a:avLst/>
        </a:prstGeom>
        <a:noFill/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200" b="1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 editAs="oneCell">
    <xdr:from>
      <xdr:col>0</xdr:col>
      <xdr:colOff>47625</xdr:colOff>
      <xdr:row>77</xdr:row>
      <xdr:rowOff>9526</xdr:rowOff>
    </xdr:from>
    <xdr:to>
      <xdr:col>8</xdr:col>
      <xdr:colOff>681225</xdr:colOff>
      <xdr:row>87</xdr:row>
      <xdr:rowOff>95026</xdr:rowOff>
    </xdr:to>
    <xdr:pic>
      <xdr:nvPicPr>
        <xdr:cNvPr id="9" name="図 8"/>
        <xdr:cNvPicPr>
          <a:picLocks/>
        </xdr:cNvPicPr>
      </xdr:nvPicPr>
      <xdr:blipFill rotWithShape="1">
        <a:blip xmlns:r="http://schemas.openxmlformats.org/officeDocument/2006/relationships" r:embed="rId5"/>
        <a:srcRect t="-1" b="58589"/>
        <a:stretch/>
      </xdr:blipFill>
      <xdr:spPr>
        <a:xfrm>
          <a:off x="47625" y="13211176"/>
          <a:ext cx="612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91</xdr:row>
      <xdr:rowOff>9526</xdr:rowOff>
    </xdr:from>
    <xdr:to>
      <xdr:col>8</xdr:col>
      <xdr:colOff>643125</xdr:colOff>
      <xdr:row>101</xdr:row>
      <xdr:rowOff>95026</xdr:rowOff>
    </xdr:to>
    <xdr:pic>
      <xdr:nvPicPr>
        <xdr:cNvPr id="10" name="図 9"/>
        <xdr:cNvPicPr>
          <a:picLocks/>
        </xdr:cNvPicPr>
      </xdr:nvPicPr>
      <xdr:blipFill rotWithShape="1">
        <a:blip xmlns:r="http://schemas.openxmlformats.org/officeDocument/2006/relationships" r:embed="rId6"/>
        <a:srcRect b="55072"/>
        <a:stretch/>
      </xdr:blipFill>
      <xdr:spPr>
        <a:xfrm>
          <a:off x="9525" y="15611476"/>
          <a:ext cx="612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105</xdr:row>
      <xdr:rowOff>9525</xdr:rowOff>
    </xdr:from>
    <xdr:to>
      <xdr:col>8</xdr:col>
      <xdr:colOff>652650</xdr:colOff>
      <xdr:row>115</xdr:row>
      <xdr:rowOff>95025</xdr:rowOff>
    </xdr:to>
    <xdr:pic>
      <xdr:nvPicPr>
        <xdr:cNvPr id="13" name="図 12"/>
        <xdr:cNvPicPr>
          <a:picLocks/>
        </xdr:cNvPicPr>
      </xdr:nvPicPr>
      <xdr:blipFill rotWithShape="1">
        <a:blip xmlns:r="http://schemas.openxmlformats.org/officeDocument/2006/relationships" r:embed="rId7"/>
        <a:srcRect b="55169"/>
        <a:stretch/>
      </xdr:blipFill>
      <xdr:spPr>
        <a:xfrm>
          <a:off x="19050" y="18011775"/>
          <a:ext cx="612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119</xdr:row>
      <xdr:rowOff>28575</xdr:rowOff>
    </xdr:from>
    <xdr:to>
      <xdr:col>8</xdr:col>
      <xdr:colOff>652650</xdr:colOff>
      <xdr:row>129</xdr:row>
      <xdr:rowOff>114075</xdr:rowOff>
    </xdr:to>
    <xdr:pic>
      <xdr:nvPicPr>
        <xdr:cNvPr id="2" name="図 1"/>
        <xdr:cNvPicPr>
          <a:picLocks/>
        </xdr:cNvPicPr>
      </xdr:nvPicPr>
      <xdr:blipFill rotWithShape="1">
        <a:blip xmlns:r="http://schemas.openxmlformats.org/officeDocument/2006/relationships" r:embed="rId8"/>
        <a:srcRect t="21292" b="26944"/>
        <a:stretch/>
      </xdr:blipFill>
      <xdr:spPr>
        <a:xfrm>
          <a:off x="19050" y="20259675"/>
          <a:ext cx="6120000" cy="18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862854</xdr:colOff>
      <xdr:row>1</xdr:row>
      <xdr:rowOff>347383</xdr:rowOff>
    </xdr:from>
    <xdr:to>
      <xdr:col>14</xdr:col>
      <xdr:colOff>1006854</xdr:colOff>
      <xdr:row>1</xdr:row>
      <xdr:rowOff>347383</xdr:rowOff>
    </xdr:to>
    <xdr:cxnSp macro="">
      <xdr:nvCxnSpPr>
        <xdr:cNvPr id="2" name="直線コネクタ 1"/>
        <xdr:cNvCxnSpPr/>
      </xdr:nvCxnSpPr>
      <xdr:spPr>
        <a:xfrm flipV="1">
          <a:off x="17893554" y="633133"/>
          <a:ext cx="144000" cy="0"/>
        </a:xfrm>
        <a:prstGeom prst="line">
          <a:avLst/>
        </a:prstGeom>
        <a:ln w="190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8"/>
  <sheetViews>
    <sheetView workbookViewId="0">
      <pane ySplit="1" topLeftCell="A2" activePane="bottomLeft" state="frozen"/>
      <selection pane="bottomLeft" activeCell="B3" sqref="B3"/>
    </sheetView>
  </sheetViews>
  <sheetFormatPr defaultRowHeight="13.5" x14ac:dyDescent="0.15"/>
  <cols>
    <col min="2" max="2" width="11" bestFit="1" customWidth="1"/>
  </cols>
  <sheetData>
    <row r="1" spans="1:2" x14ac:dyDescent="0.15">
      <c r="A1" s="1" t="s">
        <v>47</v>
      </c>
      <c r="B1" s="1" t="s">
        <v>48</v>
      </c>
    </row>
    <row r="2" spans="1:2" x14ac:dyDescent="0.15">
      <c r="A2" s="2" t="s">
        <v>0</v>
      </c>
      <c r="B2" s="1" t="s">
        <v>538</v>
      </c>
    </row>
    <row r="3" spans="1:2" x14ac:dyDescent="0.15">
      <c r="A3" s="2" t="s">
        <v>1</v>
      </c>
      <c r="B3" s="1" t="s">
        <v>49</v>
      </c>
    </row>
    <row r="4" spans="1:2" x14ac:dyDescent="0.15">
      <c r="A4" s="2" t="s">
        <v>2</v>
      </c>
      <c r="B4" s="1" t="s">
        <v>50</v>
      </c>
    </row>
    <row r="5" spans="1:2" x14ac:dyDescent="0.15">
      <c r="A5" s="2" t="s">
        <v>3</v>
      </c>
      <c r="B5" s="1" t="s">
        <v>51</v>
      </c>
    </row>
    <row r="6" spans="1:2" x14ac:dyDescent="0.15">
      <c r="A6" s="2" t="s">
        <v>4</v>
      </c>
      <c r="B6" s="1" t="s">
        <v>52</v>
      </c>
    </row>
    <row r="7" spans="1:2" x14ac:dyDescent="0.15">
      <c r="A7" s="2" t="s">
        <v>5</v>
      </c>
      <c r="B7" s="1" t="s">
        <v>53</v>
      </c>
    </row>
    <row r="8" spans="1:2" x14ac:dyDescent="0.15">
      <c r="A8" s="2" t="s">
        <v>6</v>
      </c>
      <c r="B8" s="1" t="s">
        <v>54</v>
      </c>
    </row>
    <row r="9" spans="1:2" x14ac:dyDescent="0.15">
      <c r="A9" s="2" t="s">
        <v>7</v>
      </c>
      <c r="B9" s="1" t="s">
        <v>55</v>
      </c>
    </row>
    <row r="10" spans="1:2" x14ac:dyDescent="0.15">
      <c r="A10" s="2" t="s">
        <v>8</v>
      </c>
      <c r="B10" s="1" t="s">
        <v>56</v>
      </c>
    </row>
    <row r="11" spans="1:2" x14ac:dyDescent="0.15">
      <c r="A11" s="2" t="s">
        <v>9</v>
      </c>
      <c r="B11" s="1" t="s">
        <v>57</v>
      </c>
    </row>
    <row r="12" spans="1:2" x14ac:dyDescent="0.15">
      <c r="A12" s="2" t="s">
        <v>10</v>
      </c>
      <c r="B12" s="1" t="s">
        <v>58</v>
      </c>
    </row>
    <row r="13" spans="1:2" x14ac:dyDescent="0.15">
      <c r="A13" s="2" t="s">
        <v>11</v>
      </c>
      <c r="B13" s="1" t="s">
        <v>59</v>
      </c>
    </row>
    <row r="14" spans="1:2" x14ac:dyDescent="0.15">
      <c r="A14" s="2" t="s">
        <v>12</v>
      </c>
      <c r="B14" s="1" t="s">
        <v>60</v>
      </c>
    </row>
    <row r="15" spans="1:2" x14ac:dyDescent="0.15">
      <c r="A15" s="2" t="s">
        <v>13</v>
      </c>
      <c r="B15" s="1" t="s">
        <v>61</v>
      </c>
    </row>
    <row r="16" spans="1:2" x14ac:dyDescent="0.15">
      <c r="A16" s="2" t="s">
        <v>14</v>
      </c>
      <c r="B16" s="1" t="s">
        <v>62</v>
      </c>
    </row>
    <row r="17" spans="1:2" x14ac:dyDescent="0.15">
      <c r="A17" s="2" t="s">
        <v>15</v>
      </c>
      <c r="B17" s="1" t="s">
        <v>63</v>
      </c>
    </row>
    <row r="18" spans="1:2" x14ac:dyDescent="0.15">
      <c r="A18" s="2" t="s">
        <v>16</v>
      </c>
      <c r="B18" s="1" t="s">
        <v>64</v>
      </c>
    </row>
    <row r="19" spans="1:2" x14ac:dyDescent="0.15">
      <c r="A19" s="2" t="s">
        <v>17</v>
      </c>
      <c r="B19" s="1" t="s">
        <v>65</v>
      </c>
    </row>
    <row r="20" spans="1:2" x14ac:dyDescent="0.15">
      <c r="A20" s="2" t="s">
        <v>18</v>
      </c>
      <c r="B20" s="1" t="s">
        <v>66</v>
      </c>
    </row>
    <row r="21" spans="1:2" x14ac:dyDescent="0.15">
      <c r="A21" s="2" t="s">
        <v>19</v>
      </c>
      <c r="B21" s="1" t="s">
        <v>67</v>
      </c>
    </row>
    <row r="22" spans="1:2" x14ac:dyDescent="0.15">
      <c r="A22" s="2" t="s">
        <v>20</v>
      </c>
      <c r="B22" s="1" t="s">
        <v>68</v>
      </c>
    </row>
    <row r="23" spans="1:2" x14ac:dyDescent="0.15">
      <c r="A23" s="2" t="s">
        <v>21</v>
      </c>
      <c r="B23" s="1" t="s">
        <v>69</v>
      </c>
    </row>
    <row r="24" spans="1:2" x14ac:dyDescent="0.15">
      <c r="A24" s="2" t="s">
        <v>22</v>
      </c>
      <c r="B24" s="1" t="s">
        <v>70</v>
      </c>
    </row>
    <row r="25" spans="1:2" x14ac:dyDescent="0.15">
      <c r="A25" s="2" t="s">
        <v>23</v>
      </c>
      <c r="B25" s="1" t="s">
        <v>71</v>
      </c>
    </row>
    <row r="26" spans="1:2" x14ac:dyDescent="0.15">
      <c r="A26" s="2" t="s">
        <v>24</v>
      </c>
      <c r="B26" s="1" t="s">
        <v>71</v>
      </c>
    </row>
    <row r="27" spans="1:2" x14ac:dyDescent="0.15">
      <c r="A27" s="2" t="s">
        <v>25</v>
      </c>
      <c r="B27" s="1" t="s">
        <v>72</v>
      </c>
    </row>
    <row r="28" spans="1:2" x14ac:dyDescent="0.15">
      <c r="A28" s="2" t="s">
        <v>26</v>
      </c>
      <c r="B28" s="1" t="s">
        <v>73</v>
      </c>
    </row>
    <row r="29" spans="1:2" x14ac:dyDescent="0.15">
      <c r="A29" s="2" t="s">
        <v>27</v>
      </c>
      <c r="B29" s="1" t="s">
        <v>74</v>
      </c>
    </row>
    <row r="30" spans="1:2" x14ac:dyDescent="0.15">
      <c r="A30" s="2" t="s">
        <v>28</v>
      </c>
      <c r="B30" s="1" t="s">
        <v>75</v>
      </c>
    </row>
    <row r="31" spans="1:2" x14ac:dyDescent="0.15">
      <c r="A31" s="2" t="s">
        <v>29</v>
      </c>
      <c r="B31" s="1" t="s">
        <v>76</v>
      </c>
    </row>
    <row r="32" spans="1:2" x14ac:dyDescent="0.15">
      <c r="A32" s="2" t="s">
        <v>30</v>
      </c>
      <c r="B32" s="1" t="s">
        <v>77</v>
      </c>
    </row>
    <row r="33" spans="1:2" x14ac:dyDescent="0.15">
      <c r="A33" s="2" t="s">
        <v>31</v>
      </c>
      <c r="B33" s="1" t="s">
        <v>78</v>
      </c>
    </row>
    <row r="34" spans="1:2" x14ac:dyDescent="0.15">
      <c r="A34" s="2" t="s">
        <v>32</v>
      </c>
      <c r="B34" s="1" t="s">
        <v>79</v>
      </c>
    </row>
    <row r="35" spans="1:2" x14ac:dyDescent="0.15">
      <c r="A35" s="2" t="s">
        <v>33</v>
      </c>
      <c r="B35" s="1" t="s">
        <v>80</v>
      </c>
    </row>
    <row r="36" spans="1:2" x14ac:dyDescent="0.15">
      <c r="A36" s="2" t="s">
        <v>34</v>
      </c>
      <c r="B36" s="1" t="s">
        <v>81</v>
      </c>
    </row>
    <row r="37" spans="1:2" x14ac:dyDescent="0.15">
      <c r="A37" s="2" t="s">
        <v>35</v>
      </c>
      <c r="B37" s="1" t="s">
        <v>82</v>
      </c>
    </row>
    <row r="38" spans="1:2" x14ac:dyDescent="0.15">
      <c r="A38" s="2" t="s">
        <v>36</v>
      </c>
      <c r="B38" s="1" t="s">
        <v>83</v>
      </c>
    </row>
    <row r="39" spans="1:2" x14ac:dyDescent="0.15">
      <c r="A39" s="2" t="s">
        <v>37</v>
      </c>
      <c r="B39" s="1" t="s">
        <v>84</v>
      </c>
    </row>
    <row r="40" spans="1:2" x14ac:dyDescent="0.15">
      <c r="A40" s="2" t="s">
        <v>38</v>
      </c>
      <c r="B40" s="1" t="s">
        <v>85</v>
      </c>
    </row>
    <row r="41" spans="1:2" x14ac:dyDescent="0.15">
      <c r="A41" s="2" t="s">
        <v>39</v>
      </c>
      <c r="B41" s="1" t="s">
        <v>86</v>
      </c>
    </row>
    <row r="42" spans="1:2" x14ac:dyDescent="0.15">
      <c r="A42" s="2" t="s">
        <v>40</v>
      </c>
      <c r="B42" s="1" t="s">
        <v>87</v>
      </c>
    </row>
    <row r="43" spans="1:2" x14ac:dyDescent="0.15">
      <c r="A43" s="2" t="s">
        <v>41</v>
      </c>
      <c r="B43" s="1" t="s">
        <v>88</v>
      </c>
    </row>
    <row r="44" spans="1:2" x14ac:dyDescent="0.15">
      <c r="A44" s="2" t="s">
        <v>42</v>
      </c>
      <c r="B44" s="1" t="s">
        <v>89</v>
      </c>
    </row>
    <row r="45" spans="1:2" x14ac:dyDescent="0.15">
      <c r="A45" s="2" t="s">
        <v>43</v>
      </c>
      <c r="B45" s="1" t="s">
        <v>90</v>
      </c>
    </row>
    <row r="46" spans="1:2" x14ac:dyDescent="0.15">
      <c r="A46" s="2" t="s">
        <v>44</v>
      </c>
      <c r="B46" s="1" t="s">
        <v>91</v>
      </c>
    </row>
    <row r="47" spans="1:2" x14ac:dyDescent="0.15">
      <c r="A47" s="2" t="s">
        <v>45</v>
      </c>
      <c r="B47" s="1" t="s">
        <v>92</v>
      </c>
    </row>
    <row r="48" spans="1:2" x14ac:dyDescent="0.15">
      <c r="A48" s="2" t="s">
        <v>46</v>
      </c>
      <c r="B48" s="1" t="s">
        <v>93</v>
      </c>
    </row>
  </sheetData>
  <phoneticPr fontId="1"/>
  <pageMargins left="0.7" right="0.7" top="0.75" bottom="0.75" header="0.3" footer="0.3"/>
  <pageSetup paperSize="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2"/>
  <sheetViews>
    <sheetView view="pageBreakPreview" zoomScaleNormal="100" zoomScaleSheetLayoutView="100" workbookViewId="0"/>
  </sheetViews>
  <sheetFormatPr defaultRowHeight="13.5" x14ac:dyDescent="0.15"/>
  <sheetData>
    <row r="1" spans="1:1" s="4" customFormat="1" x14ac:dyDescent="0.15">
      <c r="A1" s="5" t="s">
        <v>539</v>
      </c>
    </row>
    <row r="2" spans="1:1" s="4" customFormat="1" x14ac:dyDescent="0.15">
      <c r="A2" s="6" t="s">
        <v>540</v>
      </c>
    </row>
    <row r="3" spans="1:1" x14ac:dyDescent="0.15">
      <c r="A3" t="s">
        <v>99</v>
      </c>
    </row>
    <row r="27" spans="1:1" x14ac:dyDescent="0.15">
      <c r="A27" t="s">
        <v>100</v>
      </c>
    </row>
    <row r="51" spans="1:1" x14ac:dyDescent="0.15">
      <c r="A51" t="s">
        <v>101</v>
      </c>
    </row>
    <row r="63" spans="1:1" x14ac:dyDescent="0.15">
      <c r="A63" t="s">
        <v>102</v>
      </c>
    </row>
    <row r="75" spans="1:1" x14ac:dyDescent="0.15">
      <c r="A75" t="s">
        <v>103</v>
      </c>
    </row>
    <row r="76" spans="1:1" s="5" customFormat="1" x14ac:dyDescent="0.15">
      <c r="A76" s="5" t="s">
        <v>541</v>
      </c>
    </row>
    <row r="77" spans="1:1" s="5" customFormat="1" x14ac:dyDescent="0.15">
      <c r="A77" s="5" t="s">
        <v>542</v>
      </c>
    </row>
    <row r="91" spans="1:1" x14ac:dyDescent="0.15">
      <c r="A91" t="s">
        <v>543</v>
      </c>
    </row>
    <row r="105" spans="1:1" x14ac:dyDescent="0.15">
      <c r="A105" t="s">
        <v>537</v>
      </c>
    </row>
    <row r="118" spans="1:1" x14ac:dyDescent="0.15">
      <c r="A118" t="s">
        <v>606</v>
      </c>
    </row>
    <row r="119" spans="1:1" x14ac:dyDescent="0.15">
      <c r="A119" t="s">
        <v>607</v>
      </c>
    </row>
    <row r="132" spans="1:1" x14ac:dyDescent="0.15">
      <c r="A132" s="5" t="s">
        <v>608</v>
      </c>
    </row>
  </sheetData>
  <phoneticPr fontId="1"/>
  <pageMargins left="0.7" right="0.7" top="0.75" bottom="0.75" header="0.3" footer="0.3"/>
  <pageSetup paperSize="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25"/>
  <sheetViews>
    <sheetView showGridLines="0" tabSelected="1" view="pageBreakPreview" zoomScaleNormal="100" zoomScaleSheetLayoutView="100" workbookViewId="0">
      <selection activeCell="O10" sqref="O10:P10"/>
    </sheetView>
  </sheetViews>
  <sheetFormatPr defaultRowHeight="13.5" x14ac:dyDescent="0.15"/>
  <cols>
    <col min="1" max="2" width="10" style="9" customWidth="1"/>
    <col min="3" max="3" width="15" style="9" customWidth="1"/>
    <col min="4" max="4" width="18.75" style="9" customWidth="1"/>
    <col min="5" max="5" width="15" style="9" customWidth="1"/>
    <col min="6" max="6" width="18.75" style="9" customWidth="1"/>
    <col min="7" max="7" width="11.25" style="9" customWidth="1"/>
    <col min="8" max="8" width="9.5" style="9" customWidth="1"/>
    <col min="9" max="9" width="20.25" style="9" customWidth="1"/>
    <col min="10" max="10" width="3.375" style="9" bestFit="1" customWidth="1"/>
    <col min="11" max="11" width="9" style="9"/>
    <col min="12" max="12" width="9" style="9" customWidth="1"/>
    <col min="13" max="16384" width="9" style="9"/>
  </cols>
  <sheetData>
    <row r="1" spans="1:12" ht="19.5" customHeight="1" x14ac:dyDescent="0.15">
      <c r="A1" s="10" t="s">
        <v>96</v>
      </c>
    </row>
    <row r="2" spans="1:12" ht="19.5" customHeight="1" x14ac:dyDescent="0.15">
      <c r="A2" s="10"/>
      <c r="H2" s="11" t="s">
        <v>95</v>
      </c>
      <c r="I2" s="7" t="s">
        <v>94</v>
      </c>
    </row>
    <row r="3" spans="1:12" ht="17.25" x14ac:dyDescent="0.15">
      <c r="A3" s="12" t="s">
        <v>572</v>
      </c>
      <c r="H3" s="20" t="str">
        <f>LEFT(TEXT(csv貼付シート!G2,"000000"),2)</f>
        <v>00</v>
      </c>
      <c r="I3" s="21" t="e">
        <f>VLOOKUP(H3,基礎情報!$A$2:$B$48,2,FALSE)</f>
        <v>#N/A</v>
      </c>
    </row>
    <row r="4" spans="1:12" ht="17.25" x14ac:dyDescent="0.15">
      <c r="A4" s="12"/>
    </row>
    <row r="5" spans="1:12" ht="14.25" x14ac:dyDescent="0.15">
      <c r="A5" s="13" t="s">
        <v>582</v>
      </c>
      <c r="B5" s="52">
        <f>csv貼付シート!E2</f>
        <v>0</v>
      </c>
      <c r="C5" s="52"/>
    </row>
    <row r="6" spans="1:12" x14ac:dyDescent="0.15">
      <c r="A6" s="14"/>
      <c r="D6" s="15"/>
      <c r="F6" s="15"/>
      <c r="I6" s="15"/>
    </row>
    <row r="7" spans="1:12" x14ac:dyDescent="0.15">
      <c r="B7" s="65" t="s">
        <v>583</v>
      </c>
      <c r="C7" s="66" t="s">
        <v>98</v>
      </c>
      <c r="D7" s="67"/>
      <c r="E7" s="67"/>
      <c r="F7" s="67"/>
      <c r="G7" s="68"/>
    </row>
    <row r="8" spans="1:12" x14ac:dyDescent="0.15">
      <c r="B8" s="65"/>
      <c r="C8" s="60" t="s">
        <v>609</v>
      </c>
      <c r="D8" s="60"/>
      <c r="E8" s="60" t="s">
        <v>610</v>
      </c>
      <c r="F8" s="60"/>
      <c r="G8" s="16"/>
    </row>
    <row r="9" spans="1:12" ht="27" x14ac:dyDescent="0.15">
      <c r="B9" s="65"/>
      <c r="C9" s="17" t="s">
        <v>97</v>
      </c>
      <c r="D9" s="18" t="s">
        <v>575</v>
      </c>
      <c r="E9" s="17" t="s">
        <v>97</v>
      </c>
      <c r="F9" s="18" t="s">
        <v>576</v>
      </c>
      <c r="G9" s="18" t="s">
        <v>577</v>
      </c>
    </row>
    <row r="10" spans="1:12" ht="22.5" customHeight="1" x14ac:dyDescent="0.15">
      <c r="B10" s="21" t="e">
        <f>I3</f>
        <v>#N/A</v>
      </c>
      <c r="C10" s="22" t="e">
        <f ca="1">INDEX(csv貼付シート!$H$2:$H$178,MATCH(医療費指数調査シート!D10,csv貼付シート!$FL$2:$FL$178,0))</f>
        <v>#N/A</v>
      </c>
      <c r="D10" s="23">
        <f ca="1">MAX(OFFSET(csv貼付シート!$A$1:$A$191,,MATCH(L10,csv貼付シート!$1:$1,0)-1))</f>
        <v>0</v>
      </c>
      <c r="E10" s="22" t="e">
        <f ca="1">INDEX(csv貼付シート!$H$2:$H$178,MATCH(医療費指数調査シート!F10,csv貼付シート!$FL$2:$FL$178,0))</f>
        <v>#N/A</v>
      </c>
      <c r="F10" s="23">
        <f ca="1">MIN(OFFSET(csv貼付シート!$A$1:$A$191,,MATCH(L10,csv貼付シート!$1:$1,0)-1))</f>
        <v>0</v>
      </c>
      <c r="G10" s="24" t="e">
        <f ca="1">ROUND(D10/F10,1)</f>
        <v>#DIV/0!</v>
      </c>
      <c r="L10" s="25" t="s">
        <v>571</v>
      </c>
    </row>
    <row r="12" spans="1:12" x14ac:dyDescent="0.15">
      <c r="D12" s="19"/>
    </row>
    <row r="13" spans="1:12" x14ac:dyDescent="0.15">
      <c r="B13" s="59" t="s">
        <v>584</v>
      </c>
      <c r="C13" s="60" t="s">
        <v>573</v>
      </c>
      <c r="D13" s="60"/>
      <c r="E13" s="60"/>
      <c r="F13" s="60"/>
      <c r="G13" s="60"/>
      <c r="H13" s="60"/>
      <c r="I13" s="60"/>
    </row>
    <row r="14" spans="1:12" ht="50.1" customHeight="1" x14ac:dyDescent="0.15">
      <c r="B14" s="60"/>
      <c r="C14" s="18" t="s">
        <v>574</v>
      </c>
      <c r="D14" s="61" t="s">
        <v>578</v>
      </c>
      <c r="E14" s="62"/>
      <c r="F14" s="63" t="s">
        <v>579</v>
      </c>
      <c r="G14" s="64"/>
      <c r="H14" s="59" t="s">
        <v>580</v>
      </c>
      <c r="I14" s="59"/>
    </row>
    <row r="15" spans="1:12" ht="22.5" customHeight="1" x14ac:dyDescent="0.15">
      <c r="B15" s="53" t="e">
        <f ca="1">C10</f>
        <v>#N/A</v>
      </c>
      <c r="C15" s="22" t="e">
        <f ca="1">INDEX(csv貼付シート!$AS$2:$AS178,MATCH(医療費指数調査シート!D10,csv貼付シート!$FL$2:$FL$178,0))</f>
        <v>#N/A</v>
      </c>
      <c r="D15" s="56" t="e">
        <f ca="1">INDEX(csv貼付シート!$ET$2:$ET178,MATCH(医療費指数調査シート!D10,csv貼付シート!$FL$2:$FL$178,0))</f>
        <v>#N/A</v>
      </c>
      <c r="E15" s="57"/>
      <c r="F15" s="56" t="e">
        <f ca="1">INDEX(csv貼付シート!$FF$2:$FF178,MATCH(医療費指数調査シート!D10,csv貼付シート!$FL$2:$FL$178,0))</f>
        <v>#N/A</v>
      </c>
      <c r="G15" s="57"/>
      <c r="H15" s="58" t="e">
        <f ca="1">IF(F15=0,0,D15-F15)</f>
        <v>#N/A</v>
      </c>
      <c r="I15" s="58"/>
    </row>
    <row r="16" spans="1:12" ht="22.5" customHeight="1" x14ac:dyDescent="0.15">
      <c r="B16" s="54"/>
      <c r="C16" s="22" t="e">
        <f ca="1">INDEX(csv貼付シート!$AT$2:$AT178,MATCH(医療費指数調査シート!D10,csv貼付シート!$FL$2:$FL$178,0))</f>
        <v>#N/A</v>
      </c>
      <c r="D16" s="56" t="e">
        <f ca="1">INDEX(csv貼付シート!$EU$2:$EU178,MATCH(医療費指数調査シート!D10,csv貼付シート!$FL$2:$FL$178,0))</f>
        <v>#N/A</v>
      </c>
      <c r="E16" s="57"/>
      <c r="F16" s="56" t="e">
        <f ca="1">INDEX(csv貼付シート!$FG$2:$FG178,MATCH(医療費指数調査シート!D10,csv貼付シート!$FL$2:$FL$178,0))</f>
        <v>#N/A</v>
      </c>
      <c r="G16" s="57"/>
      <c r="H16" s="58" t="e">
        <f t="shared" ref="H16:H18" ca="1" si="0">IF(F16=0,0,D16-F16)</f>
        <v>#N/A</v>
      </c>
      <c r="I16" s="58"/>
    </row>
    <row r="17" spans="2:9" ht="22.5" customHeight="1" x14ac:dyDescent="0.15">
      <c r="B17" s="54"/>
      <c r="C17" s="22" t="e">
        <f ca="1">INDEX(csv貼付シート!$AU$2:$AU178,MATCH(医療費指数調査シート!D10,csv貼付シート!$FL$2:$FL$178,0))</f>
        <v>#N/A</v>
      </c>
      <c r="D17" s="56" t="e">
        <f ca="1">INDEX(csv貼付シート!$EV$2:$EV178,MATCH(医療費指数調査シート!D10,csv貼付シート!$FL$2:$FL$178,0))</f>
        <v>#N/A</v>
      </c>
      <c r="E17" s="57"/>
      <c r="F17" s="56" t="e">
        <f ca="1">INDEX(csv貼付シート!$FH$2:$FH178,MATCH(医療費指数調査シート!D10,csv貼付シート!$FL$2:$FL$178,0))</f>
        <v>#N/A</v>
      </c>
      <c r="G17" s="57"/>
      <c r="H17" s="58" t="e">
        <f t="shared" ca="1" si="0"/>
        <v>#N/A</v>
      </c>
      <c r="I17" s="58"/>
    </row>
    <row r="18" spans="2:9" ht="22.5" customHeight="1" x14ac:dyDescent="0.15">
      <c r="B18" s="55"/>
      <c r="C18" s="8" t="s">
        <v>581</v>
      </c>
      <c r="D18" s="56" t="e">
        <f ca="1">ROUND(AVERAGE(D15:E17),0)</f>
        <v>#N/A</v>
      </c>
      <c r="E18" s="57"/>
      <c r="F18" s="56" t="e">
        <f ca="1">ROUND(AVERAGE(F15:G17),0)</f>
        <v>#N/A</v>
      </c>
      <c r="G18" s="57"/>
      <c r="H18" s="58" t="e">
        <f t="shared" ca="1" si="0"/>
        <v>#N/A</v>
      </c>
      <c r="I18" s="58"/>
    </row>
    <row r="20" spans="2:9" x14ac:dyDescent="0.15">
      <c r="B20" s="59" t="s">
        <v>585</v>
      </c>
      <c r="C20" s="60" t="s">
        <v>573</v>
      </c>
      <c r="D20" s="60"/>
      <c r="E20" s="60"/>
      <c r="F20" s="60"/>
      <c r="G20" s="60"/>
      <c r="H20" s="60"/>
      <c r="I20" s="60"/>
    </row>
    <row r="21" spans="2:9" ht="50.1" customHeight="1" x14ac:dyDescent="0.15">
      <c r="B21" s="60"/>
      <c r="C21" s="18" t="s">
        <v>574</v>
      </c>
      <c r="D21" s="61" t="s">
        <v>593</v>
      </c>
      <c r="E21" s="62"/>
      <c r="F21" s="63" t="s">
        <v>594</v>
      </c>
      <c r="G21" s="64"/>
      <c r="H21" s="59" t="s">
        <v>595</v>
      </c>
      <c r="I21" s="59"/>
    </row>
    <row r="22" spans="2:9" ht="22.5" customHeight="1" x14ac:dyDescent="0.15">
      <c r="B22" s="53" t="e">
        <f ca="1">E10</f>
        <v>#N/A</v>
      </c>
      <c r="C22" s="22" t="e">
        <f ca="1">INDEX(csv貼付シート!$AS$2:$AS185,MATCH(医療費指数調査シート!F10,csv貼付シート!$FL$2:$FL$178,0))</f>
        <v>#N/A</v>
      </c>
      <c r="D22" s="56" t="e">
        <f ca="1">INDEX(csv貼付シート!$ET$2:$ET185,MATCH(医療費指数調査シート!F10,csv貼付シート!$FL$2:$FL$178,0))</f>
        <v>#N/A</v>
      </c>
      <c r="E22" s="57"/>
      <c r="F22" s="56" t="e">
        <f ca="1">INDEX(csv貼付シート!$FF$2:$FF185,MATCH(医療費指数調査シート!F10,csv貼付シート!$FL$2:$FL$178,0))</f>
        <v>#N/A</v>
      </c>
      <c r="G22" s="57"/>
      <c r="H22" s="58" t="e">
        <f ca="1">IF(F22=0,0,D22-F22)</f>
        <v>#N/A</v>
      </c>
      <c r="I22" s="58"/>
    </row>
    <row r="23" spans="2:9" ht="22.5" customHeight="1" x14ac:dyDescent="0.15">
      <c r="B23" s="54"/>
      <c r="C23" s="22" t="e">
        <f ca="1">INDEX(csv貼付シート!$AT$2:$AT185,MATCH(医療費指数調査シート!F10,csv貼付シート!$FL$2:$FL$178,0))</f>
        <v>#N/A</v>
      </c>
      <c r="D23" s="56" t="e">
        <f ca="1">INDEX(csv貼付シート!$EU$2:$EU185,MATCH(医療費指数調査シート!F10,csv貼付シート!$FL$2:$FL$178,0))</f>
        <v>#N/A</v>
      </c>
      <c r="E23" s="57"/>
      <c r="F23" s="56" t="e">
        <f ca="1">INDEX(csv貼付シート!$FG$2:$FG185,MATCH(医療費指数調査シート!F10,csv貼付シート!$FL$2:$FL$178,0))</f>
        <v>#N/A</v>
      </c>
      <c r="G23" s="57"/>
      <c r="H23" s="58" t="e">
        <f t="shared" ref="H23:H25" ca="1" si="1">IF(F23=0,0,D23-F23)</f>
        <v>#N/A</v>
      </c>
      <c r="I23" s="58"/>
    </row>
    <row r="24" spans="2:9" ht="22.5" customHeight="1" x14ac:dyDescent="0.15">
      <c r="B24" s="54"/>
      <c r="C24" s="22" t="e">
        <f ca="1">INDEX(csv貼付シート!$AU$2:$AU185,MATCH(医療費指数調査シート!F10,csv貼付シート!$FL$2:$FL$178,0))</f>
        <v>#N/A</v>
      </c>
      <c r="D24" s="56" t="e">
        <f ca="1">INDEX(csv貼付シート!$EV$2:$EV185,MATCH(医療費指数調査シート!F10,csv貼付シート!$FL$2:$FL$178,0))</f>
        <v>#N/A</v>
      </c>
      <c r="E24" s="57"/>
      <c r="F24" s="56" t="e">
        <f ca="1">INDEX(csv貼付シート!$FH$2:$FH185,MATCH(医療費指数調査シート!F10,csv貼付シート!$FL$2:$FL$178,0))</f>
        <v>#N/A</v>
      </c>
      <c r="G24" s="57"/>
      <c r="H24" s="58" t="e">
        <f t="shared" ca="1" si="1"/>
        <v>#N/A</v>
      </c>
      <c r="I24" s="58"/>
    </row>
    <row r="25" spans="2:9" ht="22.5" customHeight="1" x14ac:dyDescent="0.15">
      <c r="B25" s="55"/>
      <c r="C25" s="8" t="s">
        <v>581</v>
      </c>
      <c r="D25" s="56" t="e">
        <f ca="1">ROUND(AVERAGE(D22:E24),0)</f>
        <v>#N/A</v>
      </c>
      <c r="E25" s="57"/>
      <c r="F25" s="56" t="e">
        <f ca="1">ROUND(AVERAGE(F22:G24),0)</f>
        <v>#N/A</v>
      </c>
      <c r="G25" s="57"/>
      <c r="H25" s="58" t="e">
        <f t="shared" ca="1" si="1"/>
        <v>#N/A</v>
      </c>
      <c r="I25" s="58"/>
    </row>
  </sheetData>
  <mergeCells count="41">
    <mergeCell ref="E8:F8"/>
    <mergeCell ref="B7:B9"/>
    <mergeCell ref="C7:G7"/>
    <mergeCell ref="C8:D8"/>
    <mergeCell ref="B13:B14"/>
    <mergeCell ref="F14:G14"/>
    <mergeCell ref="C13:I13"/>
    <mergeCell ref="B15:B18"/>
    <mergeCell ref="D14:E14"/>
    <mergeCell ref="D15:E15"/>
    <mergeCell ref="D16:E16"/>
    <mergeCell ref="D17:E17"/>
    <mergeCell ref="D18:E18"/>
    <mergeCell ref="D21:E21"/>
    <mergeCell ref="F21:G21"/>
    <mergeCell ref="H21:I21"/>
    <mergeCell ref="H14:I14"/>
    <mergeCell ref="H16:I16"/>
    <mergeCell ref="H17:I17"/>
    <mergeCell ref="H18:I18"/>
    <mergeCell ref="F15:G15"/>
    <mergeCell ref="F16:G16"/>
    <mergeCell ref="F17:G17"/>
    <mergeCell ref="F18:G18"/>
    <mergeCell ref="H15:I15"/>
    <mergeCell ref="B5:C5"/>
    <mergeCell ref="B22:B25"/>
    <mergeCell ref="D22:E22"/>
    <mergeCell ref="F22:G22"/>
    <mergeCell ref="H22:I22"/>
    <mergeCell ref="D23:E23"/>
    <mergeCell ref="F23:G23"/>
    <mergeCell ref="H23:I23"/>
    <mergeCell ref="D24:E24"/>
    <mergeCell ref="F24:G24"/>
    <mergeCell ref="H24:I24"/>
    <mergeCell ref="D25:E25"/>
    <mergeCell ref="F25:G25"/>
    <mergeCell ref="H25:I25"/>
    <mergeCell ref="B20:B21"/>
    <mergeCell ref="C20:I20"/>
  </mergeCells>
  <phoneticPr fontId="1"/>
  <pageMargins left="0.78740157480314965" right="0.78740157480314965" top="0.59055118110236227" bottom="0.59055118110236227" header="0.31496062992125984" footer="0.31496062992125984"/>
  <pageSetup paperSize="9" scale="83" orientation="landscape" cellComments="asDisplayed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179"/>
  <sheetViews>
    <sheetView zoomScale="70" zoomScaleNormal="70" zoomScaleSheetLayoutView="8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S8" sqref="S8"/>
    </sheetView>
  </sheetViews>
  <sheetFormatPr defaultRowHeight="13.5" x14ac:dyDescent="0.15"/>
  <cols>
    <col min="1" max="2" width="11" bestFit="1" customWidth="1"/>
    <col min="3" max="4" width="20.625" customWidth="1"/>
    <col min="6" max="7" width="20.625" customWidth="1"/>
    <col min="9" max="10" width="20.625" customWidth="1"/>
    <col min="12" max="13" width="20.625" customWidth="1"/>
    <col min="14" max="14" width="9.5" bestFit="1" customWidth="1"/>
    <col min="15" max="15" width="15.625" customWidth="1"/>
  </cols>
  <sheetData>
    <row r="1" spans="1:15" ht="22.5" customHeight="1" x14ac:dyDescent="0.15">
      <c r="A1" s="26"/>
      <c r="B1" s="27"/>
      <c r="C1" s="69" t="s">
        <v>586</v>
      </c>
      <c r="D1" s="70"/>
      <c r="E1" s="71"/>
      <c r="F1" s="69" t="s">
        <v>587</v>
      </c>
      <c r="G1" s="70"/>
      <c r="H1" s="71"/>
      <c r="I1" s="69" t="s">
        <v>588</v>
      </c>
      <c r="J1" s="70"/>
      <c r="K1" s="71"/>
      <c r="L1" s="72" t="s">
        <v>581</v>
      </c>
      <c r="M1" s="73"/>
      <c r="N1" s="74"/>
      <c r="O1" s="75"/>
    </row>
    <row r="2" spans="1:15" ht="54" customHeight="1" x14ac:dyDescent="0.15">
      <c r="A2" s="28" t="s">
        <v>589</v>
      </c>
      <c r="B2" s="29" t="s">
        <v>97</v>
      </c>
      <c r="C2" s="30" t="s">
        <v>596</v>
      </c>
      <c r="D2" s="31" t="s">
        <v>597</v>
      </c>
      <c r="E2" s="32" t="s">
        <v>598</v>
      </c>
      <c r="F2" s="30" t="s">
        <v>590</v>
      </c>
      <c r="G2" s="31" t="s">
        <v>600</v>
      </c>
      <c r="H2" s="32" t="s">
        <v>591</v>
      </c>
      <c r="I2" s="30" t="s">
        <v>599</v>
      </c>
      <c r="J2" s="31" t="s">
        <v>601</v>
      </c>
      <c r="K2" s="32" t="s">
        <v>602</v>
      </c>
      <c r="L2" s="33" t="s">
        <v>603</v>
      </c>
      <c r="M2" s="34" t="s">
        <v>604</v>
      </c>
      <c r="N2" s="34" t="s">
        <v>605</v>
      </c>
      <c r="O2" s="35" t="s">
        <v>592</v>
      </c>
    </row>
    <row r="3" spans="1:15" ht="18" customHeight="1" x14ac:dyDescent="0.15">
      <c r="A3" s="36">
        <f>csv貼付シート!G2</f>
        <v>0</v>
      </c>
      <c r="B3" s="37">
        <f>csv貼付シート!H2</f>
        <v>0</v>
      </c>
      <c r="C3" s="38" t="e">
        <f>VLOOKUP(A3,csv貼付シート!$G$2:$QR$200,144,FALSE)</f>
        <v>#N/A</v>
      </c>
      <c r="D3" s="39" t="e">
        <f>VLOOKUP(A3,csv貼付シート!$G$2:$QR$200,156,FALSE)</f>
        <v>#N/A</v>
      </c>
      <c r="E3" s="40" t="e">
        <f>IF(D3=0,0,C3-D3)</f>
        <v>#N/A</v>
      </c>
      <c r="F3" s="38" t="e">
        <f>VLOOKUP(A3,csv貼付シート!$G$2:$QR$200,145,FALSE)</f>
        <v>#N/A</v>
      </c>
      <c r="G3" s="39" t="e">
        <f>VLOOKUP(A3,csv貼付シート!$G$2:$QR$200,157,FALSE)</f>
        <v>#N/A</v>
      </c>
      <c r="H3" s="40" t="e">
        <f t="shared" ref="H3:H34" si="0">IF(G3=0,0,F3-G3)</f>
        <v>#N/A</v>
      </c>
      <c r="I3" s="38" t="e">
        <f>VLOOKUP(A3,csv貼付シート!$G$2:$QR$200,146,FALSE)</f>
        <v>#N/A</v>
      </c>
      <c r="J3" s="39" t="e">
        <f>VLOOKUP(A3,csv貼付シート!$G$2:$QR$200,158,FALSE)</f>
        <v>#N/A</v>
      </c>
      <c r="K3" s="40" t="e">
        <f t="shared" ref="K3:K34" si="1">IF(J3=0,0,I3-J3)</f>
        <v>#N/A</v>
      </c>
      <c r="L3" s="38" t="e">
        <f t="shared" ref="L3:L34" si="2">ROUND(AVERAGE(C3,F3,I3),0)</f>
        <v>#N/A</v>
      </c>
      <c r="M3" s="41" t="e">
        <f t="shared" ref="M3:M34" si="3">ROUND(AVERAGE(D3,G3,J3),0)</f>
        <v>#N/A</v>
      </c>
      <c r="N3" s="42" t="e">
        <f t="shared" ref="N3:N34" si="4">IF(M3=0,0,L3-M3)</f>
        <v>#N/A</v>
      </c>
      <c r="O3" s="43" t="e">
        <f>VLOOKUP(A3,csv貼付シート!$G$2:$QR$200,162,FALSE)</f>
        <v>#N/A</v>
      </c>
    </row>
    <row r="4" spans="1:15" ht="18" customHeight="1" x14ac:dyDescent="0.15">
      <c r="A4" s="36">
        <f>csv貼付シート!G3</f>
        <v>0</v>
      </c>
      <c r="B4" s="37">
        <f>csv貼付シート!H3</f>
        <v>0</v>
      </c>
      <c r="C4" s="38" t="e">
        <f>VLOOKUP(A4,csv貼付シート!$G$2:$QR$200,144,FALSE)</f>
        <v>#N/A</v>
      </c>
      <c r="D4" s="39" t="e">
        <f>VLOOKUP(A4,csv貼付シート!$G$2:$QR$200,156,FALSE)</f>
        <v>#N/A</v>
      </c>
      <c r="E4" s="40" t="e">
        <f t="shared" ref="E4:E34" si="5">IF(D4=0,0,C4-D4)</f>
        <v>#N/A</v>
      </c>
      <c r="F4" s="38" t="e">
        <f>VLOOKUP(A4,csv貼付シート!$G$2:$QR$200,145,FALSE)</f>
        <v>#N/A</v>
      </c>
      <c r="G4" s="39" t="e">
        <f>VLOOKUP(A4,csv貼付シート!$G$2:$QR$200,157,FALSE)</f>
        <v>#N/A</v>
      </c>
      <c r="H4" s="40" t="e">
        <f t="shared" si="0"/>
        <v>#N/A</v>
      </c>
      <c r="I4" s="38" t="e">
        <f>VLOOKUP(A4,csv貼付シート!$G$2:$QR$200,146,FALSE)</f>
        <v>#N/A</v>
      </c>
      <c r="J4" s="39" t="e">
        <f>VLOOKUP(A4,csv貼付シート!$G$2:$QR$200,158,FALSE)</f>
        <v>#N/A</v>
      </c>
      <c r="K4" s="40" t="e">
        <f t="shared" si="1"/>
        <v>#N/A</v>
      </c>
      <c r="L4" s="38" t="e">
        <f t="shared" si="2"/>
        <v>#N/A</v>
      </c>
      <c r="M4" s="41" t="e">
        <f t="shared" si="3"/>
        <v>#N/A</v>
      </c>
      <c r="N4" s="42" t="e">
        <f t="shared" si="4"/>
        <v>#N/A</v>
      </c>
      <c r="O4" s="43" t="e">
        <f>VLOOKUP(A4,csv貼付シート!$G$2:$QR$200,162,FALSE)</f>
        <v>#N/A</v>
      </c>
    </row>
    <row r="5" spans="1:15" ht="18" customHeight="1" x14ac:dyDescent="0.15">
      <c r="A5" s="36">
        <f>csv貼付シート!G4</f>
        <v>0</v>
      </c>
      <c r="B5" s="37">
        <f>csv貼付シート!H4</f>
        <v>0</v>
      </c>
      <c r="C5" s="38" t="e">
        <f>VLOOKUP(A5,csv貼付シート!$G$2:$QR$200,144,FALSE)</f>
        <v>#N/A</v>
      </c>
      <c r="D5" s="39" t="e">
        <f>VLOOKUP(A5,csv貼付シート!$G$2:$QR$200,156,FALSE)</f>
        <v>#N/A</v>
      </c>
      <c r="E5" s="40" t="e">
        <f t="shared" si="5"/>
        <v>#N/A</v>
      </c>
      <c r="F5" s="38" t="e">
        <f>VLOOKUP(A5,csv貼付シート!$G$2:$QR$200,145,FALSE)</f>
        <v>#N/A</v>
      </c>
      <c r="G5" s="39" t="e">
        <f>VLOOKUP(A5,csv貼付シート!$G$2:$QR$200,157,FALSE)</f>
        <v>#N/A</v>
      </c>
      <c r="H5" s="40" t="e">
        <f t="shared" si="0"/>
        <v>#N/A</v>
      </c>
      <c r="I5" s="38" t="e">
        <f>VLOOKUP(A5,csv貼付シート!$G$2:$QR$200,146,FALSE)</f>
        <v>#N/A</v>
      </c>
      <c r="J5" s="39" t="e">
        <f>VLOOKUP(A5,csv貼付シート!$G$2:$QR$200,158,FALSE)</f>
        <v>#N/A</v>
      </c>
      <c r="K5" s="40" t="e">
        <f t="shared" si="1"/>
        <v>#N/A</v>
      </c>
      <c r="L5" s="38" t="e">
        <f t="shared" si="2"/>
        <v>#N/A</v>
      </c>
      <c r="M5" s="41" t="e">
        <f t="shared" si="3"/>
        <v>#N/A</v>
      </c>
      <c r="N5" s="42" t="e">
        <f t="shared" si="4"/>
        <v>#N/A</v>
      </c>
      <c r="O5" s="43" t="e">
        <f>VLOOKUP(A5,csv貼付シート!$G$2:$QR$200,162,FALSE)</f>
        <v>#N/A</v>
      </c>
    </row>
    <row r="6" spans="1:15" ht="18" customHeight="1" x14ac:dyDescent="0.15">
      <c r="A6" s="36">
        <f>csv貼付シート!G5</f>
        <v>0</v>
      </c>
      <c r="B6" s="37">
        <f>csv貼付シート!H5</f>
        <v>0</v>
      </c>
      <c r="C6" s="38" t="e">
        <f>VLOOKUP(A6,csv貼付シート!$G$2:$QR$200,144,FALSE)</f>
        <v>#N/A</v>
      </c>
      <c r="D6" s="39" t="e">
        <f>VLOOKUP(A6,csv貼付シート!$G$2:$QR$200,156,FALSE)</f>
        <v>#N/A</v>
      </c>
      <c r="E6" s="40" t="e">
        <f t="shared" si="5"/>
        <v>#N/A</v>
      </c>
      <c r="F6" s="38" t="e">
        <f>VLOOKUP(A6,csv貼付シート!$G$2:$QR$200,145,FALSE)</f>
        <v>#N/A</v>
      </c>
      <c r="G6" s="39" t="e">
        <f>VLOOKUP(A6,csv貼付シート!$G$2:$QR$200,157,FALSE)</f>
        <v>#N/A</v>
      </c>
      <c r="H6" s="40" t="e">
        <f t="shared" si="0"/>
        <v>#N/A</v>
      </c>
      <c r="I6" s="38" t="e">
        <f>VLOOKUP(A6,csv貼付シート!$G$2:$QR$200,146,FALSE)</f>
        <v>#N/A</v>
      </c>
      <c r="J6" s="39" t="e">
        <f>VLOOKUP(A6,csv貼付シート!$G$2:$QR$200,158,FALSE)</f>
        <v>#N/A</v>
      </c>
      <c r="K6" s="40" t="e">
        <f t="shared" si="1"/>
        <v>#N/A</v>
      </c>
      <c r="L6" s="38" t="e">
        <f t="shared" si="2"/>
        <v>#N/A</v>
      </c>
      <c r="M6" s="41" t="e">
        <f t="shared" si="3"/>
        <v>#N/A</v>
      </c>
      <c r="N6" s="42" t="e">
        <f t="shared" si="4"/>
        <v>#N/A</v>
      </c>
      <c r="O6" s="43" t="e">
        <f>VLOOKUP(A6,csv貼付シート!$G$2:$QR$200,162,FALSE)</f>
        <v>#N/A</v>
      </c>
    </row>
    <row r="7" spans="1:15" ht="18" customHeight="1" x14ac:dyDescent="0.15">
      <c r="A7" s="36">
        <f>csv貼付シート!G6</f>
        <v>0</v>
      </c>
      <c r="B7" s="37">
        <f>csv貼付シート!H6</f>
        <v>0</v>
      </c>
      <c r="C7" s="38" t="e">
        <f>VLOOKUP(A7,csv貼付シート!$G$2:$QR$200,144,FALSE)</f>
        <v>#N/A</v>
      </c>
      <c r="D7" s="39" t="e">
        <f>VLOOKUP(A7,csv貼付シート!$G$2:$QR$200,156,FALSE)</f>
        <v>#N/A</v>
      </c>
      <c r="E7" s="40" t="e">
        <f t="shared" si="5"/>
        <v>#N/A</v>
      </c>
      <c r="F7" s="38" t="e">
        <f>VLOOKUP(A7,csv貼付シート!$G$2:$QR$200,145,FALSE)</f>
        <v>#N/A</v>
      </c>
      <c r="G7" s="39" t="e">
        <f>VLOOKUP(A7,csv貼付シート!$G$2:$QR$200,157,FALSE)</f>
        <v>#N/A</v>
      </c>
      <c r="H7" s="40" t="e">
        <f t="shared" si="0"/>
        <v>#N/A</v>
      </c>
      <c r="I7" s="38" t="e">
        <f>VLOOKUP(A7,csv貼付シート!$G$2:$QR$200,146,FALSE)</f>
        <v>#N/A</v>
      </c>
      <c r="J7" s="39" t="e">
        <f>VLOOKUP(A7,csv貼付シート!$G$2:$QR$200,158,FALSE)</f>
        <v>#N/A</v>
      </c>
      <c r="K7" s="40" t="e">
        <f t="shared" si="1"/>
        <v>#N/A</v>
      </c>
      <c r="L7" s="38" t="e">
        <f t="shared" si="2"/>
        <v>#N/A</v>
      </c>
      <c r="M7" s="41" t="e">
        <f t="shared" si="3"/>
        <v>#N/A</v>
      </c>
      <c r="N7" s="42" t="e">
        <f t="shared" si="4"/>
        <v>#N/A</v>
      </c>
      <c r="O7" s="43" t="e">
        <f>VLOOKUP(A7,csv貼付シート!$G$2:$QR$200,162,FALSE)</f>
        <v>#N/A</v>
      </c>
    </row>
    <row r="8" spans="1:15" ht="18" customHeight="1" x14ac:dyDescent="0.15">
      <c r="A8" s="36">
        <f>csv貼付シート!G7</f>
        <v>0</v>
      </c>
      <c r="B8" s="37">
        <f>csv貼付シート!H7</f>
        <v>0</v>
      </c>
      <c r="C8" s="38" t="e">
        <f>VLOOKUP(A8,csv貼付シート!$G$2:$QR$200,144,FALSE)</f>
        <v>#N/A</v>
      </c>
      <c r="D8" s="39" t="e">
        <f>VLOOKUP(A8,csv貼付シート!$G$2:$QR$200,156,FALSE)</f>
        <v>#N/A</v>
      </c>
      <c r="E8" s="40" t="e">
        <f t="shared" si="5"/>
        <v>#N/A</v>
      </c>
      <c r="F8" s="38" t="e">
        <f>VLOOKUP(A8,csv貼付シート!$G$2:$QR$200,145,FALSE)</f>
        <v>#N/A</v>
      </c>
      <c r="G8" s="39" t="e">
        <f>VLOOKUP(A8,csv貼付シート!$G$2:$QR$200,157,FALSE)</f>
        <v>#N/A</v>
      </c>
      <c r="H8" s="40" t="e">
        <f t="shared" si="0"/>
        <v>#N/A</v>
      </c>
      <c r="I8" s="38" t="e">
        <f>VLOOKUP(A8,csv貼付シート!$G$2:$QR$200,146,FALSE)</f>
        <v>#N/A</v>
      </c>
      <c r="J8" s="39" t="e">
        <f>VLOOKUP(A8,csv貼付シート!$G$2:$QR$200,158,FALSE)</f>
        <v>#N/A</v>
      </c>
      <c r="K8" s="40" t="e">
        <f t="shared" si="1"/>
        <v>#N/A</v>
      </c>
      <c r="L8" s="38" t="e">
        <f t="shared" si="2"/>
        <v>#N/A</v>
      </c>
      <c r="M8" s="41" t="e">
        <f t="shared" si="3"/>
        <v>#N/A</v>
      </c>
      <c r="N8" s="42" t="e">
        <f t="shared" si="4"/>
        <v>#N/A</v>
      </c>
      <c r="O8" s="43" t="e">
        <f>VLOOKUP(A8,csv貼付シート!$G$2:$QR$200,162,FALSE)</f>
        <v>#N/A</v>
      </c>
    </row>
    <row r="9" spans="1:15" ht="18" customHeight="1" x14ac:dyDescent="0.15">
      <c r="A9" s="36">
        <f>csv貼付シート!G8</f>
        <v>0</v>
      </c>
      <c r="B9" s="37">
        <f>csv貼付シート!H8</f>
        <v>0</v>
      </c>
      <c r="C9" s="38" t="e">
        <f>VLOOKUP(A9,csv貼付シート!$G$2:$QR$200,144,FALSE)</f>
        <v>#N/A</v>
      </c>
      <c r="D9" s="39" t="e">
        <f>VLOOKUP(A9,csv貼付シート!$G$2:$QR$200,156,FALSE)</f>
        <v>#N/A</v>
      </c>
      <c r="E9" s="40" t="e">
        <f t="shared" si="5"/>
        <v>#N/A</v>
      </c>
      <c r="F9" s="38" t="e">
        <f>VLOOKUP(A9,csv貼付シート!$G$2:$QR$200,145,FALSE)</f>
        <v>#N/A</v>
      </c>
      <c r="G9" s="39" t="e">
        <f>VLOOKUP(A9,csv貼付シート!$G$2:$QR$200,157,FALSE)</f>
        <v>#N/A</v>
      </c>
      <c r="H9" s="40" t="e">
        <f t="shared" si="0"/>
        <v>#N/A</v>
      </c>
      <c r="I9" s="38" t="e">
        <f>VLOOKUP(A9,csv貼付シート!$G$2:$QR$200,146,FALSE)</f>
        <v>#N/A</v>
      </c>
      <c r="J9" s="39" t="e">
        <f>VLOOKUP(A9,csv貼付シート!$G$2:$QR$200,158,FALSE)</f>
        <v>#N/A</v>
      </c>
      <c r="K9" s="40" t="e">
        <f t="shared" si="1"/>
        <v>#N/A</v>
      </c>
      <c r="L9" s="38" t="e">
        <f t="shared" si="2"/>
        <v>#N/A</v>
      </c>
      <c r="M9" s="41" t="e">
        <f t="shared" si="3"/>
        <v>#N/A</v>
      </c>
      <c r="N9" s="42" t="e">
        <f t="shared" si="4"/>
        <v>#N/A</v>
      </c>
      <c r="O9" s="43" t="e">
        <f>VLOOKUP(A9,csv貼付シート!$G$2:$QR$200,162,FALSE)</f>
        <v>#N/A</v>
      </c>
    </row>
    <row r="10" spans="1:15" ht="18" customHeight="1" x14ac:dyDescent="0.15">
      <c r="A10" s="36">
        <f>csv貼付シート!G9</f>
        <v>0</v>
      </c>
      <c r="B10" s="37">
        <f>csv貼付シート!H9</f>
        <v>0</v>
      </c>
      <c r="C10" s="38" t="e">
        <f>VLOOKUP(A10,csv貼付シート!$G$2:$QR$200,144,FALSE)</f>
        <v>#N/A</v>
      </c>
      <c r="D10" s="39" t="e">
        <f>VLOOKUP(A10,csv貼付シート!$G$2:$QR$200,156,FALSE)</f>
        <v>#N/A</v>
      </c>
      <c r="E10" s="40" t="e">
        <f t="shared" si="5"/>
        <v>#N/A</v>
      </c>
      <c r="F10" s="38" t="e">
        <f>VLOOKUP(A10,csv貼付シート!$G$2:$QR$200,145,FALSE)</f>
        <v>#N/A</v>
      </c>
      <c r="G10" s="39" t="e">
        <f>VLOOKUP(A10,csv貼付シート!$G$2:$QR$200,157,FALSE)</f>
        <v>#N/A</v>
      </c>
      <c r="H10" s="40" t="e">
        <f t="shared" si="0"/>
        <v>#N/A</v>
      </c>
      <c r="I10" s="38" t="e">
        <f>VLOOKUP(A10,csv貼付シート!$G$2:$QR$200,146,FALSE)</f>
        <v>#N/A</v>
      </c>
      <c r="J10" s="39" t="e">
        <f>VLOOKUP(A10,csv貼付シート!$G$2:$QR$200,158,FALSE)</f>
        <v>#N/A</v>
      </c>
      <c r="K10" s="40" t="e">
        <f t="shared" si="1"/>
        <v>#N/A</v>
      </c>
      <c r="L10" s="38" t="e">
        <f t="shared" si="2"/>
        <v>#N/A</v>
      </c>
      <c r="M10" s="41" t="e">
        <f t="shared" si="3"/>
        <v>#N/A</v>
      </c>
      <c r="N10" s="42" t="e">
        <f t="shared" si="4"/>
        <v>#N/A</v>
      </c>
      <c r="O10" s="43" t="e">
        <f>VLOOKUP(A10,csv貼付シート!$G$2:$QR$200,162,FALSE)</f>
        <v>#N/A</v>
      </c>
    </row>
    <row r="11" spans="1:15" ht="18" customHeight="1" x14ac:dyDescent="0.15">
      <c r="A11" s="36">
        <f>csv貼付シート!G10</f>
        <v>0</v>
      </c>
      <c r="B11" s="37">
        <f>csv貼付シート!H10</f>
        <v>0</v>
      </c>
      <c r="C11" s="38" t="e">
        <f>VLOOKUP(A11,csv貼付シート!$G$2:$QR$200,144,FALSE)</f>
        <v>#N/A</v>
      </c>
      <c r="D11" s="39" t="e">
        <f>VLOOKUP(A11,csv貼付シート!$G$2:$QR$200,156,FALSE)</f>
        <v>#N/A</v>
      </c>
      <c r="E11" s="40" t="e">
        <f t="shared" si="5"/>
        <v>#N/A</v>
      </c>
      <c r="F11" s="38" t="e">
        <f>VLOOKUP(A11,csv貼付シート!$G$2:$QR$200,145,FALSE)</f>
        <v>#N/A</v>
      </c>
      <c r="G11" s="39" t="e">
        <f>VLOOKUP(A11,csv貼付シート!$G$2:$QR$200,157,FALSE)</f>
        <v>#N/A</v>
      </c>
      <c r="H11" s="40" t="e">
        <f t="shared" si="0"/>
        <v>#N/A</v>
      </c>
      <c r="I11" s="38" t="e">
        <f>VLOOKUP(A11,csv貼付シート!$G$2:$QR$200,146,FALSE)</f>
        <v>#N/A</v>
      </c>
      <c r="J11" s="39" t="e">
        <f>VLOOKUP(A11,csv貼付シート!$G$2:$QR$200,158,FALSE)</f>
        <v>#N/A</v>
      </c>
      <c r="K11" s="40" t="e">
        <f t="shared" si="1"/>
        <v>#N/A</v>
      </c>
      <c r="L11" s="38" t="e">
        <f t="shared" si="2"/>
        <v>#N/A</v>
      </c>
      <c r="M11" s="41" t="e">
        <f t="shared" si="3"/>
        <v>#N/A</v>
      </c>
      <c r="N11" s="42" t="e">
        <f t="shared" si="4"/>
        <v>#N/A</v>
      </c>
      <c r="O11" s="43" t="e">
        <f>VLOOKUP(A11,csv貼付シート!$G$2:$QR$200,162,FALSE)</f>
        <v>#N/A</v>
      </c>
    </row>
    <row r="12" spans="1:15" ht="18" customHeight="1" x14ac:dyDescent="0.15">
      <c r="A12" s="36">
        <f>csv貼付シート!G11</f>
        <v>0</v>
      </c>
      <c r="B12" s="37">
        <f>csv貼付シート!H11</f>
        <v>0</v>
      </c>
      <c r="C12" s="38" t="e">
        <f>VLOOKUP(A12,csv貼付シート!$G$2:$QR$200,144,FALSE)</f>
        <v>#N/A</v>
      </c>
      <c r="D12" s="39" t="e">
        <f>VLOOKUP(A12,csv貼付シート!$G$2:$QR$200,156,FALSE)</f>
        <v>#N/A</v>
      </c>
      <c r="E12" s="40" t="e">
        <f t="shared" si="5"/>
        <v>#N/A</v>
      </c>
      <c r="F12" s="38" t="e">
        <f>VLOOKUP(A12,csv貼付シート!$G$2:$QR$200,145,FALSE)</f>
        <v>#N/A</v>
      </c>
      <c r="G12" s="39" t="e">
        <f>VLOOKUP(A12,csv貼付シート!$G$2:$QR$200,157,FALSE)</f>
        <v>#N/A</v>
      </c>
      <c r="H12" s="40" t="e">
        <f t="shared" si="0"/>
        <v>#N/A</v>
      </c>
      <c r="I12" s="38" t="e">
        <f>VLOOKUP(A12,csv貼付シート!$G$2:$QR$200,146,FALSE)</f>
        <v>#N/A</v>
      </c>
      <c r="J12" s="39" t="e">
        <f>VLOOKUP(A12,csv貼付シート!$G$2:$QR$200,158,FALSE)</f>
        <v>#N/A</v>
      </c>
      <c r="K12" s="40" t="e">
        <f t="shared" si="1"/>
        <v>#N/A</v>
      </c>
      <c r="L12" s="38" t="e">
        <f t="shared" si="2"/>
        <v>#N/A</v>
      </c>
      <c r="M12" s="41" t="e">
        <f t="shared" si="3"/>
        <v>#N/A</v>
      </c>
      <c r="N12" s="42" t="e">
        <f t="shared" si="4"/>
        <v>#N/A</v>
      </c>
      <c r="O12" s="43" t="e">
        <f>VLOOKUP(A12,csv貼付シート!$G$2:$QR$200,162,FALSE)</f>
        <v>#N/A</v>
      </c>
    </row>
    <row r="13" spans="1:15" ht="18" customHeight="1" x14ac:dyDescent="0.15">
      <c r="A13" s="36">
        <f>csv貼付シート!G12</f>
        <v>0</v>
      </c>
      <c r="B13" s="37">
        <f>csv貼付シート!H12</f>
        <v>0</v>
      </c>
      <c r="C13" s="38" t="e">
        <f>VLOOKUP(A13,csv貼付シート!$G$2:$QR$200,144,FALSE)</f>
        <v>#N/A</v>
      </c>
      <c r="D13" s="39" t="e">
        <f>VLOOKUP(A13,csv貼付シート!$G$2:$QR$200,156,FALSE)</f>
        <v>#N/A</v>
      </c>
      <c r="E13" s="40" t="e">
        <f t="shared" si="5"/>
        <v>#N/A</v>
      </c>
      <c r="F13" s="38" t="e">
        <f>VLOOKUP(A13,csv貼付シート!$G$2:$QR$200,145,FALSE)</f>
        <v>#N/A</v>
      </c>
      <c r="G13" s="39" t="e">
        <f>VLOOKUP(A13,csv貼付シート!$G$2:$QR$200,157,FALSE)</f>
        <v>#N/A</v>
      </c>
      <c r="H13" s="40" t="e">
        <f t="shared" si="0"/>
        <v>#N/A</v>
      </c>
      <c r="I13" s="38" t="e">
        <f>VLOOKUP(A13,csv貼付シート!$G$2:$QR$200,146,FALSE)</f>
        <v>#N/A</v>
      </c>
      <c r="J13" s="39" t="e">
        <f>VLOOKUP(A13,csv貼付シート!$G$2:$QR$200,158,FALSE)</f>
        <v>#N/A</v>
      </c>
      <c r="K13" s="40" t="e">
        <f t="shared" si="1"/>
        <v>#N/A</v>
      </c>
      <c r="L13" s="38" t="e">
        <f t="shared" si="2"/>
        <v>#N/A</v>
      </c>
      <c r="M13" s="41" t="e">
        <f t="shared" si="3"/>
        <v>#N/A</v>
      </c>
      <c r="N13" s="42" t="e">
        <f t="shared" si="4"/>
        <v>#N/A</v>
      </c>
      <c r="O13" s="43" t="e">
        <f>VLOOKUP(A13,csv貼付シート!$G$2:$QR$200,162,FALSE)</f>
        <v>#N/A</v>
      </c>
    </row>
    <row r="14" spans="1:15" ht="18" customHeight="1" x14ac:dyDescent="0.15">
      <c r="A14" s="36">
        <f>csv貼付シート!G13</f>
        <v>0</v>
      </c>
      <c r="B14" s="37">
        <f>csv貼付シート!H13</f>
        <v>0</v>
      </c>
      <c r="C14" s="38" t="e">
        <f>VLOOKUP(A14,csv貼付シート!$G$2:$QR$200,144,FALSE)</f>
        <v>#N/A</v>
      </c>
      <c r="D14" s="39" t="e">
        <f>VLOOKUP(A14,csv貼付シート!$G$2:$QR$200,156,FALSE)</f>
        <v>#N/A</v>
      </c>
      <c r="E14" s="40" t="e">
        <f t="shared" si="5"/>
        <v>#N/A</v>
      </c>
      <c r="F14" s="38" t="e">
        <f>VLOOKUP(A14,csv貼付シート!$G$2:$QR$200,145,FALSE)</f>
        <v>#N/A</v>
      </c>
      <c r="G14" s="39" t="e">
        <f>VLOOKUP(A14,csv貼付シート!$G$2:$QR$200,157,FALSE)</f>
        <v>#N/A</v>
      </c>
      <c r="H14" s="40" t="e">
        <f t="shared" si="0"/>
        <v>#N/A</v>
      </c>
      <c r="I14" s="38" t="e">
        <f>VLOOKUP(A14,csv貼付シート!$G$2:$QR$200,146,FALSE)</f>
        <v>#N/A</v>
      </c>
      <c r="J14" s="39" t="e">
        <f>VLOOKUP(A14,csv貼付シート!$G$2:$QR$200,158,FALSE)</f>
        <v>#N/A</v>
      </c>
      <c r="K14" s="40" t="e">
        <f t="shared" si="1"/>
        <v>#N/A</v>
      </c>
      <c r="L14" s="38" t="e">
        <f t="shared" si="2"/>
        <v>#N/A</v>
      </c>
      <c r="M14" s="41" t="e">
        <f t="shared" si="3"/>
        <v>#N/A</v>
      </c>
      <c r="N14" s="42" t="e">
        <f t="shared" si="4"/>
        <v>#N/A</v>
      </c>
      <c r="O14" s="43" t="e">
        <f>VLOOKUP(A14,csv貼付シート!$G$2:$QR$200,162,FALSE)</f>
        <v>#N/A</v>
      </c>
    </row>
    <row r="15" spans="1:15" ht="18" customHeight="1" x14ac:dyDescent="0.15">
      <c r="A15" s="36">
        <f>csv貼付シート!G14</f>
        <v>0</v>
      </c>
      <c r="B15" s="37">
        <f>csv貼付シート!H14</f>
        <v>0</v>
      </c>
      <c r="C15" s="38" t="e">
        <f>VLOOKUP(A15,csv貼付シート!$G$2:$QR$200,144,FALSE)</f>
        <v>#N/A</v>
      </c>
      <c r="D15" s="39" t="e">
        <f>VLOOKUP(A15,csv貼付シート!$G$2:$QR$200,156,FALSE)</f>
        <v>#N/A</v>
      </c>
      <c r="E15" s="40" t="e">
        <f t="shared" si="5"/>
        <v>#N/A</v>
      </c>
      <c r="F15" s="38" t="e">
        <f>VLOOKUP(A15,csv貼付シート!$G$2:$QR$200,145,FALSE)</f>
        <v>#N/A</v>
      </c>
      <c r="G15" s="39" t="e">
        <f>VLOOKUP(A15,csv貼付シート!$G$2:$QR$200,157,FALSE)</f>
        <v>#N/A</v>
      </c>
      <c r="H15" s="40" t="e">
        <f t="shared" si="0"/>
        <v>#N/A</v>
      </c>
      <c r="I15" s="38" t="e">
        <f>VLOOKUP(A15,csv貼付シート!$G$2:$QR$200,146,FALSE)</f>
        <v>#N/A</v>
      </c>
      <c r="J15" s="39" t="e">
        <f>VLOOKUP(A15,csv貼付シート!$G$2:$QR$200,158,FALSE)</f>
        <v>#N/A</v>
      </c>
      <c r="K15" s="40" t="e">
        <f t="shared" si="1"/>
        <v>#N/A</v>
      </c>
      <c r="L15" s="38" t="e">
        <f t="shared" si="2"/>
        <v>#N/A</v>
      </c>
      <c r="M15" s="41" t="e">
        <f t="shared" si="3"/>
        <v>#N/A</v>
      </c>
      <c r="N15" s="42" t="e">
        <f t="shared" si="4"/>
        <v>#N/A</v>
      </c>
      <c r="O15" s="43" t="e">
        <f>VLOOKUP(A15,csv貼付シート!$G$2:$QR$200,162,FALSE)</f>
        <v>#N/A</v>
      </c>
    </row>
    <row r="16" spans="1:15" ht="18" customHeight="1" x14ac:dyDescent="0.15">
      <c r="A16" s="36">
        <f>csv貼付シート!G15</f>
        <v>0</v>
      </c>
      <c r="B16" s="37">
        <f>csv貼付シート!H15</f>
        <v>0</v>
      </c>
      <c r="C16" s="38" t="e">
        <f>VLOOKUP(A16,csv貼付シート!$G$2:$QR$200,144,FALSE)</f>
        <v>#N/A</v>
      </c>
      <c r="D16" s="39" t="e">
        <f>VLOOKUP(A16,csv貼付シート!$G$2:$QR$200,156,FALSE)</f>
        <v>#N/A</v>
      </c>
      <c r="E16" s="40" t="e">
        <f t="shared" si="5"/>
        <v>#N/A</v>
      </c>
      <c r="F16" s="38" t="e">
        <f>VLOOKUP(A16,csv貼付シート!$G$2:$QR$200,145,FALSE)</f>
        <v>#N/A</v>
      </c>
      <c r="G16" s="39" t="e">
        <f>VLOOKUP(A16,csv貼付シート!$G$2:$QR$200,157,FALSE)</f>
        <v>#N/A</v>
      </c>
      <c r="H16" s="40" t="e">
        <f t="shared" si="0"/>
        <v>#N/A</v>
      </c>
      <c r="I16" s="38" t="e">
        <f>VLOOKUP(A16,csv貼付シート!$G$2:$QR$200,146,FALSE)</f>
        <v>#N/A</v>
      </c>
      <c r="J16" s="39" t="e">
        <f>VLOOKUP(A16,csv貼付シート!$G$2:$QR$200,158,FALSE)</f>
        <v>#N/A</v>
      </c>
      <c r="K16" s="40" t="e">
        <f t="shared" si="1"/>
        <v>#N/A</v>
      </c>
      <c r="L16" s="38" t="e">
        <f t="shared" si="2"/>
        <v>#N/A</v>
      </c>
      <c r="M16" s="41" t="e">
        <f t="shared" si="3"/>
        <v>#N/A</v>
      </c>
      <c r="N16" s="42" t="e">
        <f t="shared" si="4"/>
        <v>#N/A</v>
      </c>
      <c r="O16" s="43" t="e">
        <f>VLOOKUP(A16,csv貼付シート!$G$2:$QR$200,162,FALSE)</f>
        <v>#N/A</v>
      </c>
    </row>
    <row r="17" spans="1:15" ht="18" customHeight="1" x14ac:dyDescent="0.15">
      <c r="A17" s="36">
        <f>csv貼付シート!G16</f>
        <v>0</v>
      </c>
      <c r="B17" s="37">
        <f>csv貼付シート!H16</f>
        <v>0</v>
      </c>
      <c r="C17" s="38" t="e">
        <f>VLOOKUP(A17,csv貼付シート!$G$2:$QR$200,144,FALSE)</f>
        <v>#N/A</v>
      </c>
      <c r="D17" s="39" t="e">
        <f>VLOOKUP(A17,csv貼付シート!$G$2:$QR$200,156,FALSE)</f>
        <v>#N/A</v>
      </c>
      <c r="E17" s="40" t="e">
        <f t="shared" si="5"/>
        <v>#N/A</v>
      </c>
      <c r="F17" s="38" t="e">
        <f>VLOOKUP(A17,csv貼付シート!$G$2:$QR$200,145,FALSE)</f>
        <v>#N/A</v>
      </c>
      <c r="G17" s="39" t="e">
        <f>VLOOKUP(A17,csv貼付シート!$G$2:$QR$200,157,FALSE)</f>
        <v>#N/A</v>
      </c>
      <c r="H17" s="40" t="e">
        <f t="shared" si="0"/>
        <v>#N/A</v>
      </c>
      <c r="I17" s="38" t="e">
        <f>VLOOKUP(A17,csv貼付シート!$G$2:$QR$200,146,FALSE)</f>
        <v>#N/A</v>
      </c>
      <c r="J17" s="39" t="e">
        <f>VLOOKUP(A17,csv貼付シート!$G$2:$QR$200,158,FALSE)</f>
        <v>#N/A</v>
      </c>
      <c r="K17" s="40" t="e">
        <f t="shared" si="1"/>
        <v>#N/A</v>
      </c>
      <c r="L17" s="38" t="e">
        <f t="shared" si="2"/>
        <v>#N/A</v>
      </c>
      <c r="M17" s="41" t="e">
        <f t="shared" si="3"/>
        <v>#N/A</v>
      </c>
      <c r="N17" s="42" t="e">
        <f t="shared" si="4"/>
        <v>#N/A</v>
      </c>
      <c r="O17" s="43" t="e">
        <f>VLOOKUP(A17,csv貼付シート!$G$2:$QR$200,162,FALSE)</f>
        <v>#N/A</v>
      </c>
    </row>
    <row r="18" spans="1:15" ht="18" customHeight="1" x14ac:dyDescent="0.15">
      <c r="A18" s="36">
        <f>csv貼付シート!G17</f>
        <v>0</v>
      </c>
      <c r="B18" s="37">
        <f>csv貼付シート!H17</f>
        <v>0</v>
      </c>
      <c r="C18" s="38" t="e">
        <f>VLOOKUP(A18,csv貼付シート!$G$2:$QR$200,144,FALSE)</f>
        <v>#N/A</v>
      </c>
      <c r="D18" s="39" t="e">
        <f>VLOOKUP(A18,csv貼付シート!$G$2:$QR$200,156,FALSE)</f>
        <v>#N/A</v>
      </c>
      <c r="E18" s="40" t="e">
        <f t="shared" si="5"/>
        <v>#N/A</v>
      </c>
      <c r="F18" s="38" t="e">
        <f>VLOOKUP(A18,csv貼付シート!$G$2:$QR$200,145,FALSE)</f>
        <v>#N/A</v>
      </c>
      <c r="G18" s="39" t="e">
        <f>VLOOKUP(A18,csv貼付シート!$G$2:$QR$200,157,FALSE)</f>
        <v>#N/A</v>
      </c>
      <c r="H18" s="40" t="e">
        <f t="shared" si="0"/>
        <v>#N/A</v>
      </c>
      <c r="I18" s="38" t="e">
        <f>VLOOKUP(A18,csv貼付シート!$G$2:$QR$200,146,FALSE)</f>
        <v>#N/A</v>
      </c>
      <c r="J18" s="39" t="e">
        <f>VLOOKUP(A18,csv貼付シート!$G$2:$QR$200,158,FALSE)</f>
        <v>#N/A</v>
      </c>
      <c r="K18" s="40" t="e">
        <f t="shared" si="1"/>
        <v>#N/A</v>
      </c>
      <c r="L18" s="38" t="e">
        <f t="shared" si="2"/>
        <v>#N/A</v>
      </c>
      <c r="M18" s="41" t="e">
        <f t="shared" si="3"/>
        <v>#N/A</v>
      </c>
      <c r="N18" s="42" t="e">
        <f t="shared" si="4"/>
        <v>#N/A</v>
      </c>
      <c r="O18" s="43" t="e">
        <f>VLOOKUP(A18,csv貼付シート!$G$2:$QR$200,162,FALSE)</f>
        <v>#N/A</v>
      </c>
    </row>
    <row r="19" spans="1:15" ht="18" customHeight="1" x14ac:dyDescent="0.15">
      <c r="A19" s="36">
        <f>csv貼付シート!G18</f>
        <v>0</v>
      </c>
      <c r="B19" s="37">
        <f>csv貼付シート!H18</f>
        <v>0</v>
      </c>
      <c r="C19" s="38" t="e">
        <f>VLOOKUP(A19,csv貼付シート!$G$2:$QR$200,144,FALSE)</f>
        <v>#N/A</v>
      </c>
      <c r="D19" s="39" t="e">
        <f>VLOOKUP(A19,csv貼付シート!$G$2:$QR$200,156,FALSE)</f>
        <v>#N/A</v>
      </c>
      <c r="E19" s="40" t="e">
        <f t="shared" si="5"/>
        <v>#N/A</v>
      </c>
      <c r="F19" s="38" t="e">
        <f>VLOOKUP(A19,csv貼付シート!$G$2:$QR$200,145,FALSE)</f>
        <v>#N/A</v>
      </c>
      <c r="G19" s="39" t="e">
        <f>VLOOKUP(A19,csv貼付シート!$G$2:$QR$200,157,FALSE)</f>
        <v>#N/A</v>
      </c>
      <c r="H19" s="40" t="e">
        <f t="shared" si="0"/>
        <v>#N/A</v>
      </c>
      <c r="I19" s="38" t="e">
        <f>VLOOKUP(A19,csv貼付シート!$G$2:$QR$200,146,FALSE)</f>
        <v>#N/A</v>
      </c>
      <c r="J19" s="39" t="e">
        <f>VLOOKUP(A19,csv貼付シート!$G$2:$QR$200,158,FALSE)</f>
        <v>#N/A</v>
      </c>
      <c r="K19" s="40" t="e">
        <f t="shared" si="1"/>
        <v>#N/A</v>
      </c>
      <c r="L19" s="38" t="e">
        <f t="shared" si="2"/>
        <v>#N/A</v>
      </c>
      <c r="M19" s="41" t="e">
        <f t="shared" si="3"/>
        <v>#N/A</v>
      </c>
      <c r="N19" s="42" t="e">
        <f t="shared" si="4"/>
        <v>#N/A</v>
      </c>
      <c r="O19" s="43" t="e">
        <f>VLOOKUP(A19,csv貼付シート!$G$2:$QR$200,162,FALSE)</f>
        <v>#N/A</v>
      </c>
    </row>
    <row r="20" spans="1:15" ht="18" customHeight="1" x14ac:dyDescent="0.15">
      <c r="A20" s="36">
        <f>csv貼付シート!G19</f>
        <v>0</v>
      </c>
      <c r="B20" s="37">
        <f>csv貼付シート!H19</f>
        <v>0</v>
      </c>
      <c r="C20" s="38" t="e">
        <f>VLOOKUP(A20,csv貼付シート!$G$2:$QR$200,144,FALSE)</f>
        <v>#N/A</v>
      </c>
      <c r="D20" s="39" t="e">
        <f>VLOOKUP(A20,csv貼付シート!$G$2:$QR$200,156,FALSE)</f>
        <v>#N/A</v>
      </c>
      <c r="E20" s="40" t="e">
        <f t="shared" si="5"/>
        <v>#N/A</v>
      </c>
      <c r="F20" s="38" t="e">
        <f>VLOOKUP(A20,csv貼付シート!$G$2:$QR$200,145,FALSE)</f>
        <v>#N/A</v>
      </c>
      <c r="G20" s="39" t="e">
        <f>VLOOKUP(A20,csv貼付シート!$G$2:$QR$200,157,FALSE)</f>
        <v>#N/A</v>
      </c>
      <c r="H20" s="40" t="e">
        <f t="shared" si="0"/>
        <v>#N/A</v>
      </c>
      <c r="I20" s="38" t="e">
        <f>VLOOKUP(A20,csv貼付シート!$G$2:$QR$200,146,FALSE)</f>
        <v>#N/A</v>
      </c>
      <c r="J20" s="39" t="e">
        <f>VLOOKUP(A20,csv貼付シート!$G$2:$QR$200,158,FALSE)</f>
        <v>#N/A</v>
      </c>
      <c r="K20" s="40" t="e">
        <f t="shared" si="1"/>
        <v>#N/A</v>
      </c>
      <c r="L20" s="38" t="e">
        <f t="shared" si="2"/>
        <v>#N/A</v>
      </c>
      <c r="M20" s="41" t="e">
        <f t="shared" si="3"/>
        <v>#N/A</v>
      </c>
      <c r="N20" s="42" t="e">
        <f t="shared" si="4"/>
        <v>#N/A</v>
      </c>
      <c r="O20" s="43" t="e">
        <f>VLOOKUP(A20,csv貼付シート!$G$2:$QR$200,162,FALSE)</f>
        <v>#N/A</v>
      </c>
    </row>
    <row r="21" spans="1:15" ht="18" customHeight="1" x14ac:dyDescent="0.15">
      <c r="A21" s="36">
        <f>csv貼付シート!G20</f>
        <v>0</v>
      </c>
      <c r="B21" s="37">
        <f>csv貼付シート!H20</f>
        <v>0</v>
      </c>
      <c r="C21" s="38" t="e">
        <f>VLOOKUP(A21,csv貼付シート!$G$2:$QR$200,144,FALSE)</f>
        <v>#N/A</v>
      </c>
      <c r="D21" s="39" t="e">
        <f>VLOOKUP(A21,csv貼付シート!$G$2:$QR$200,156,FALSE)</f>
        <v>#N/A</v>
      </c>
      <c r="E21" s="40" t="e">
        <f t="shared" si="5"/>
        <v>#N/A</v>
      </c>
      <c r="F21" s="38" t="e">
        <f>VLOOKUP(A21,csv貼付シート!$G$2:$QR$200,145,FALSE)</f>
        <v>#N/A</v>
      </c>
      <c r="G21" s="39" t="e">
        <f>VLOOKUP(A21,csv貼付シート!$G$2:$QR$200,157,FALSE)</f>
        <v>#N/A</v>
      </c>
      <c r="H21" s="40" t="e">
        <f t="shared" si="0"/>
        <v>#N/A</v>
      </c>
      <c r="I21" s="38" t="e">
        <f>VLOOKUP(A21,csv貼付シート!$G$2:$QR$200,146,FALSE)</f>
        <v>#N/A</v>
      </c>
      <c r="J21" s="39" t="e">
        <f>VLOOKUP(A21,csv貼付シート!$G$2:$QR$200,158,FALSE)</f>
        <v>#N/A</v>
      </c>
      <c r="K21" s="40" t="e">
        <f t="shared" si="1"/>
        <v>#N/A</v>
      </c>
      <c r="L21" s="38" t="e">
        <f t="shared" si="2"/>
        <v>#N/A</v>
      </c>
      <c r="M21" s="41" t="e">
        <f t="shared" si="3"/>
        <v>#N/A</v>
      </c>
      <c r="N21" s="42" t="e">
        <f t="shared" si="4"/>
        <v>#N/A</v>
      </c>
      <c r="O21" s="43" t="e">
        <f>VLOOKUP(A21,csv貼付シート!$G$2:$QR$200,162,FALSE)</f>
        <v>#N/A</v>
      </c>
    </row>
    <row r="22" spans="1:15" ht="18" customHeight="1" x14ac:dyDescent="0.15">
      <c r="A22" s="36">
        <f>csv貼付シート!G21</f>
        <v>0</v>
      </c>
      <c r="B22" s="37">
        <f>csv貼付シート!H21</f>
        <v>0</v>
      </c>
      <c r="C22" s="38" t="e">
        <f>VLOOKUP(A22,csv貼付シート!$G$2:$QR$200,144,FALSE)</f>
        <v>#N/A</v>
      </c>
      <c r="D22" s="39" t="e">
        <f>VLOOKUP(A22,csv貼付シート!$G$2:$QR$200,156,FALSE)</f>
        <v>#N/A</v>
      </c>
      <c r="E22" s="40" t="e">
        <f t="shared" si="5"/>
        <v>#N/A</v>
      </c>
      <c r="F22" s="38" t="e">
        <f>VLOOKUP(A22,csv貼付シート!$G$2:$QR$200,145,FALSE)</f>
        <v>#N/A</v>
      </c>
      <c r="G22" s="39" t="e">
        <f>VLOOKUP(A22,csv貼付シート!$G$2:$QR$200,157,FALSE)</f>
        <v>#N/A</v>
      </c>
      <c r="H22" s="40" t="e">
        <f t="shared" si="0"/>
        <v>#N/A</v>
      </c>
      <c r="I22" s="38" t="e">
        <f>VLOOKUP(A22,csv貼付シート!$G$2:$QR$200,146,FALSE)</f>
        <v>#N/A</v>
      </c>
      <c r="J22" s="39" t="e">
        <f>VLOOKUP(A22,csv貼付シート!$G$2:$QR$200,158,FALSE)</f>
        <v>#N/A</v>
      </c>
      <c r="K22" s="40" t="e">
        <f t="shared" si="1"/>
        <v>#N/A</v>
      </c>
      <c r="L22" s="38" t="e">
        <f t="shared" si="2"/>
        <v>#N/A</v>
      </c>
      <c r="M22" s="41" t="e">
        <f t="shared" si="3"/>
        <v>#N/A</v>
      </c>
      <c r="N22" s="42" t="e">
        <f t="shared" si="4"/>
        <v>#N/A</v>
      </c>
      <c r="O22" s="43" t="e">
        <f>VLOOKUP(A22,csv貼付シート!$G$2:$QR$200,162,FALSE)</f>
        <v>#N/A</v>
      </c>
    </row>
    <row r="23" spans="1:15" ht="18" customHeight="1" x14ac:dyDescent="0.15">
      <c r="A23" s="36">
        <f>csv貼付シート!G22</f>
        <v>0</v>
      </c>
      <c r="B23" s="37">
        <f>csv貼付シート!H22</f>
        <v>0</v>
      </c>
      <c r="C23" s="38" t="e">
        <f>VLOOKUP(A23,csv貼付シート!$G$2:$QR$200,144,FALSE)</f>
        <v>#N/A</v>
      </c>
      <c r="D23" s="39" t="e">
        <f>VLOOKUP(A23,csv貼付シート!$G$2:$QR$200,156,FALSE)</f>
        <v>#N/A</v>
      </c>
      <c r="E23" s="40" t="e">
        <f t="shared" si="5"/>
        <v>#N/A</v>
      </c>
      <c r="F23" s="38" t="e">
        <f>VLOOKUP(A23,csv貼付シート!$G$2:$QR$200,145,FALSE)</f>
        <v>#N/A</v>
      </c>
      <c r="G23" s="39" t="e">
        <f>VLOOKUP(A23,csv貼付シート!$G$2:$QR$200,157,FALSE)</f>
        <v>#N/A</v>
      </c>
      <c r="H23" s="40" t="e">
        <f t="shared" si="0"/>
        <v>#N/A</v>
      </c>
      <c r="I23" s="38" t="e">
        <f>VLOOKUP(A23,csv貼付シート!$G$2:$QR$200,146,FALSE)</f>
        <v>#N/A</v>
      </c>
      <c r="J23" s="39" t="e">
        <f>VLOOKUP(A23,csv貼付シート!$G$2:$QR$200,158,FALSE)</f>
        <v>#N/A</v>
      </c>
      <c r="K23" s="40" t="e">
        <f t="shared" si="1"/>
        <v>#N/A</v>
      </c>
      <c r="L23" s="38" t="e">
        <f t="shared" si="2"/>
        <v>#N/A</v>
      </c>
      <c r="M23" s="41" t="e">
        <f t="shared" si="3"/>
        <v>#N/A</v>
      </c>
      <c r="N23" s="42" t="e">
        <f t="shared" si="4"/>
        <v>#N/A</v>
      </c>
      <c r="O23" s="43" t="e">
        <f>VLOOKUP(A23,csv貼付シート!$G$2:$QR$200,162,FALSE)</f>
        <v>#N/A</v>
      </c>
    </row>
    <row r="24" spans="1:15" ht="18" customHeight="1" x14ac:dyDescent="0.15">
      <c r="A24" s="36">
        <f>csv貼付シート!G23</f>
        <v>0</v>
      </c>
      <c r="B24" s="37">
        <f>csv貼付シート!H23</f>
        <v>0</v>
      </c>
      <c r="C24" s="38" t="e">
        <f>VLOOKUP(A24,csv貼付シート!$G$2:$QR$200,144,FALSE)</f>
        <v>#N/A</v>
      </c>
      <c r="D24" s="39" t="e">
        <f>VLOOKUP(A24,csv貼付シート!$G$2:$QR$200,156,FALSE)</f>
        <v>#N/A</v>
      </c>
      <c r="E24" s="40" t="e">
        <f t="shared" si="5"/>
        <v>#N/A</v>
      </c>
      <c r="F24" s="38" t="e">
        <f>VLOOKUP(A24,csv貼付シート!$G$2:$QR$200,145,FALSE)</f>
        <v>#N/A</v>
      </c>
      <c r="G24" s="39" t="e">
        <f>VLOOKUP(A24,csv貼付シート!$G$2:$QR$200,157,FALSE)</f>
        <v>#N/A</v>
      </c>
      <c r="H24" s="40" t="e">
        <f t="shared" si="0"/>
        <v>#N/A</v>
      </c>
      <c r="I24" s="38" t="e">
        <f>VLOOKUP(A24,csv貼付シート!$G$2:$QR$200,146,FALSE)</f>
        <v>#N/A</v>
      </c>
      <c r="J24" s="39" t="e">
        <f>VLOOKUP(A24,csv貼付シート!$G$2:$QR$200,158,FALSE)</f>
        <v>#N/A</v>
      </c>
      <c r="K24" s="40" t="e">
        <f t="shared" si="1"/>
        <v>#N/A</v>
      </c>
      <c r="L24" s="38" t="e">
        <f t="shared" si="2"/>
        <v>#N/A</v>
      </c>
      <c r="M24" s="41" t="e">
        <f t="shared" si="3"/>
        <v>#N/A</v>
      </c>
      <c r="N24" s="42" t="e">
        <f t="shared" si="4"/>
        <v>#N/A</v>
      </c>
      <c r="O24" s="43" t="e">
        <f>VLOOKUP(A24,csv貼付シート!$G$2:$QR$200,162,FALSE)</f>
        <v>#N/A</v>
      </c>
    </row>
    <row r="25" spans="1:15" ht="18" customHeight="1" x14ac:dyDescent="0.15">
      <c r="A25" s="36">
        <f>csv貼付シート!G24</f>
        <v>0</v>
      </c>
      <c r="B25" s="37">
        <f>csv貼付シート!H24</f>
        <v>0</v>
      </c>
      <c r="C25" s="38" t="e">
        <f>VLOOKUP(A25,csv貼付シート!$G$2:$QR$200,144,FALSE)</f>
        <v>#N/A</v>
      </c>
      <c r="D25" s="39" t="e">
        <f>VLOOKUP(A25,csv貼付シート!$G$2:$QR$200,156,FALSE)</f>
        <v>#N/A</v>
      </c>
      <c r="E25" s="40" t="e">
        <f t="shared" si="5"/>
        <v>#N/A</v>
      </c>
      <c r="F25" s="38" t="e">
        <f>VLOOKUP(A25,csv貼付シート!$G$2:$QR$200,145,FALSE)</f>
        <v>#N/A</v>
      </c>
      <c r="G25" s="39" t="e">
        <f>VLOOKUP(A25,csv貼付シート!$G$2:$QR$200,157,FALSE)</f>
        <v>#N/A</v>
      </c>
      <c r="H25" s="40" t="e">
        <f t="shared" si="0"/>
        <v>#N/A</v>
      </c>
      <c r="I25" s="38" t="e">
        <f>VLOOKUP(A25,csv貼付シート!$G$2:$QR$200,146,FALSE)</f>
        <v>#N/A</v>
      </c>
      <c r="J25" s="39" t="e">
        <f>VLOOKUP(A25,csv貼付シート!$G$2:$QR$200,158,FALSE)</f>
        <v>#N/A</v>
      </c>
      <c r="K25" s="40" t="e">
        <f t="shared" si="1"/>
        <v>#N/A</v>
      </c>
      <c r="L25" s="38" t="e">
        <f t="shared" si="2"/>
        <v>#N/A</v>
      </c>
      <c r="M25" s="41" t="e">
        <f t="shared" si="3"/>
        <v>#N/A</v>
      </c>
      <c r="N25" s="42" t="e">
        <f t="shared" si="4"/>
        <v>#N/A</v>
      </c>
      <c r="O25" s="43" t="e">
        <f>VLOOKUP(A25,csv貼付シート!$G$2:$QR$200,162,FALSE)</f>
        <v>#N/A</v>
      </c>
    </row>
    <row r="26" spans="1:15" ht="18" customHeight="1" x14ac:dyDescent="0.15">
      <c r="A26" s="36">
        <f>csv貼付シート!G25</f>
        <v>0</v>
      </c>
      <c r="B26" s="37">
        <f>csv貼付シート!H25</f>
        <v>0</v>
      </c>
      <c r="C26" s="38" t="e">
        <f>VLOOKUP(A26,csv貼付シート!$G$2:$QR$200,144,FALSE)</f>
        <v>#N/A</v>
      </c>
      <c r="D26" s="39" t="e">
        <f>VLOOKUP(A26,csv貼付シート!$G$2:$QR$200,156,FALSE)</f>
        <v>#N/A</v>
      </c>
      <c r="E26" s="40" t="e">
        <f t="shared" si="5"/>
        <v>#N/A</v>
      </c>
      <c r="F26" s="38" t="e">
        <f>VLOOKUP(A26,csv貼付シート!$G$2:$QR$200,145,FALSE)</f>
        <v>#N/A</v>
      </c>
      <c r="G26" s="39" t="e">
        <f>VLOOKUP(A26,csv貼付シート!$G$2:$QR$200,157,FALSE)</f>
        <v>#N/A</v>
      </c>
      <c r="H26" s="40" t="e">
        <f t="shared" si="0"/>
        <v>#N/A</v>
      </c>
      <c r="I26" s="38" t="e">
        <f>VLOOKUP(A26,csv貼付シート!$G$2:$QR$200,146,FALSE)</f>
        <v>#N/A</v>
      </c>
      <c r="J26" s="39" t="e">
        <f>VLOOKUP(A26,csv貼付シート!$G$2:$QR$200,158,FALSE)</f>
        <v>#N/A</v>
      </c>
      <c r="K26" s="40" t="e">
        <f t="shared" si="1"/>
        <v>#N/A</v>
      </c>
      <c r="L26" s="38" t="e">
        <f t="shared" si="2"/>
        <v>#N/A</v>
      </c>
      <c r="M26" s="41" t="e">
        <f t="shared" si="3"/>
        <v>#N/A</v>
      </c>
      <c r="N26" s="42" t="e">
        <f t="shared" si="4"/>
        <v>#N/A</v>
      </c>
      <c r="O26" s="43" t="e">
        <f>VLOOKUP(A26,csv貼付シート!$G$2:$QR$200,162,FALSE)</f>
        <v>#N/A</v>
      </c>
    </row>
    <row r="27" spans="1:15" ht="18" customHeight="1" x14ac:dyDescent="0.15">
      <c r="A27" s="36">
        <f>csv貼付シート!G26</f>
        <v>0</v>
      </c>
      <c r="B27" s="37">
        <f>csv貼付シート!H26</f>
        <v>0</v>
      </c>
      <c r="C27" s="38" t="e">
        <f>VLOOKUP(A27,csv貼付シート!$G$2:$QR$200,144,FALSE)</f>
        <v>#N/A</v>
      </c>
      <c r="D27" s="39" t="e">
        <f>VLOOKUP(A27,csv貼付シート!$G$2:$QR$200,156,FALSE)</f>
        <v>#N/A</v>
      </c>
      <c r="E27" s="40" t="e">
        <f t="shared" si="5"/>
        <v>#N/A</v>
      </c>
      <c r="F27" s="38" t="e">
        <f>VLOOKUP(A27,csv貼付シート!$G$2:$QR$200,145,FALSE)</f>
        <v>#N/A</v>
      </c>
      <c r="G27" s="39" t="e">
        <f>VLOOKUP(A27,csv貼付シート!$G$2:$QR$200,157,FALSE)</f>
        <v>#N/A</v>
      </c>
      <c r="H27" s="40" t="e">
        <f t="shared" si="0"/>
        <v>#N/A</v>
      </c>
      <c r="I27" s="38" t="e">
        <f>VLOOKUP(A27,csv貼付シート!$G$2:$QR$200,146,FALSE)</f>
        <v>#N/A</v>
      </c>
      <c r="J27" s="39" t="e">
        <f>VLOOKUP(A27,csv貼付シート!$G$2:$QR$200,158,FALSE)</f>
        <v>#N/A</v>
      </c>
      <c r="K27" s="40" t="e">
        <f t="shared" si="1"/>
        <v>#N/A</v>
      </c>
      <c r="L27" s="38" t="e">
        <f t="shared" si="2"/>
        <v>#N/A</v>
      </c>
      <c r="M27" s="41" t="e">
        <f t="shared" si="3"/>
        <v>#N/A</v>
      </c>
      <c r="N27" s="42" t="e">
        <f t="shared" si="4"/>
        <v>#N/A</v>
      </c>
      <c r="O27" s="43" t="e">
        <f>VLOOKUP(A27,csv貼付シート!$G$2:$QR$200,162,FALSE)</f>
        <v>#N/A</v>
      </c>
    </row>
    <row r="28" spans="1:15" ht="18" customHeight="1" x14ac:dyDescent="0.15">
      <c r="A28" s="36">
        <f>csv貼付シート!G27</f>
        <v>0</v>
      </c>
      <c r="B28" s="37">
        <f>csv貼付シート!H27</f>
        <v>0</v>
      </c>
      <c r="C28" s="38" t="e">
        <f>VLOOKUP(A28,csv貼付シート!$G$2:$QR$200,144,FALSE)</f>
        <v>#N/A</v>
      </c>
      <c r="D28" s="39" t="e">
        <f>VLOOKUP(A28,csv貼付シート!$G$2:$QR$200,156,FALSE)</f>
        <v>#N/A</v>
      </c>
      <c r="E28" s="40" t="e">
        <f t="shared" si="5"/>
        <v>#N/A</v>
      </c>
      <c r="F28" s="38" t="e">
        <f>VLOOKUP(A28,csv貼付シート!$G$2:$QR$200,145,FALSE)</f>
        <v>#N/A</v>
      </c>
      <c r="G28" s="39" t="e">
        <f>VLOOKUP(A28,csv貼付シート!$G$2:$QR$200,157,FALSE)</f>
        <v>#N/A</v>
      </c>
      <c r="H28" s="40" t="e">
        <f t="shared" si="0"/>
        <v>#N/A</v>
      </c>
      <c r="I28" s="38" t="e">
        <f>VLOOKUP(A28,csv貼付シート!$G$2:$QR$200,146,FALSE)</f>
        <v>#N/A</v>
      </c>
      <c r="J28" s="39" t="e">
        <f>VLOOKUP(A28,csv貼付シート!$G$2:$QR$200,158,FALSE)</f>
        <v>#N/A</v>
      </c>
      <c r="K28" s="40" t="e">
        <f t="shared" si="1"/>
        <v>#N/A</v>
      </c>
      <c r="L28" s="38" t="e">
        <f t="shared" si="2"/>
        <v>#N/A</v>
      </c>
      <c r="M28" s="41" t="e">
        <f t="shared" si="3"/>
        <v>#N/A</v>
      </c>
      <c r="N28" s="42" t="e">
        <f t="shared" si="4"/>
        <v>#N/A</v>
      </c>
      <c r="O28" s="43" t="e">
        <f>VLOOKUP(A28,csv貼付シート!$G$2:$QR$200,162,FALSE)</f>
        <v>#N/A</v>
      </c>
    </row>
    <row r="29" spans="1:15" ht="18" customHeight="1" x14ac:dyDescent="0.15">
      <c r="A29" s="36">
        <f>csv貼付シート!G28</f>
        <v>0</v>
      </c>
      <c r="B29" s="37">
        <f>csv貼付シート!H28</f>
        <v>0</v>
      </c>
      <c r="C29" s="38" t="e">
        <f>VLOOKUP(A29,csv貼付シート!$G$2:$QR$200,144,FALSE)</f>
        <v>#N/A</v>
      </c>
      <c r="D29" s="39" t="e">
        <f>VLOOKUP(A29,csv貼付シート!$G$2:$QR$200,156,FALSE)</f>
        <v>#N/A</v>
      </c>
      <c r="E29" s="40" t="e">
        <f t="shared" si="5"/>
        <v>#N/A</v>
      </c>
      <c r="F29" s="38" t="e">
        <f>VLOOKUP(A29,csv貼付シート!$G$2:$QR$200,145,FALSE)</f>
        <v>#N/A</v>
      </c>
      <c r="G29" s="39" t="e">
        <f>VLOOKUP(A29,csv貼付シート!$G$2:$QR$200,157,FALSE)</f>
        <v>#N/A</v>
      </c>
      <c r="H29" s="40" t="e">
        <f t="shared" si="0"/>
        <v>#N/A</v>
      </c>
      <c r="I29" s="38" t="e">
        <f>VLOOKUP(A29,csv貼付シート!$G$2:$QR$200,146,FALSE)</f>
        <v>#N/A</v>
      </c>
      <c r="J29" s="39" t="e">
        <f>VLOOKUP(A29,csv貼付シート!$G$2:$QR$200,158,FALSE)</f>
        <v>#N/A</v>
      </c>
      <c r="K29" s="40" t="e">
        <f t="shared" si="1"/>
        <v>#N/A</v>
      </c>
      <c r="L29" s="38" t="e">
        <f t="shared" si="2"/>
        <v>#N/A</v>
      </c>
      <c r="M29" s="41" t="e">
        <f t="shared" si="3"/>
        <v>#N/A</v>
      </c>
      <c r="N29" s="42" t="e">
        <f t="shared" si="4"/>
        <v>#N/A</v>
      </c>
      <c r="O29" s="43" t="e">
        <f>VLOOKUP(A29,csv貼付シート!$G$2:$QR$200,162,FALSE)</f>
        <v>#N/A</v>
      </c>
    </row>
    <row r="30" spans="1:15" ht="18" customHeight="1" x14ac:dyDescent="0.15">
      <c r="A30" s="36">
        <f>csv貼付シート!G29</f>
        <v>0</v>
      </c>
      <c r="B30" s="37">
        <f>csv貼付シート!H29</f>
        <v>0</v>
      </c>
      <c r="C30" s="38" t="e">
        <f>VLOOKUP(A30,csv貼付シート!$G$2:$QR$200,144,FALSE)</f>
        <v>#N/A</v>
      </c>
      <c r="D30" s="39" t="e">
        <f>VLOOKUP(A30,csv貼付シート!$G$2:$QR$200,156,FALSE)</f>
        <v>#N/A</v>
      </c>
      <c r="E30" s="40" t="e">
        <f t="shared" si="5"/>
        <v>#N/A</v>
      </c>
      <c r="F30" s="38" t="e">
        <f>VLOOKUP(A30,csv貼付シート!$G$2:$QR$200,145,FALSE)</f>
        <v>#N/A</v>
      </c>
      <c r="G30" s="39" t="e">
        <f>VLOOKUP(A30,csv貼付シート!$G$2:$QR$200,157,FALSE)</f>
        <v>#N/A</v>
      </c>
      <c r="H30" s="40" t="e">
        <f t="shared" si="0"/>
        <v>#N/A</v>
      </c>
      <c r="I30" s="38" t="e">
        <f>VLOOKUP(A30,csv貼付シート!$G$2:$QR$200,146,FALSE)</f>
        <v>#N/A</v>
      </c>
      <c r="J30" s="39" t="e">
        <f>VLOOKUP(A30,csv貼付シート!$G$2:$QR$200,158,FALSE)</f>
        <v>#N/A</v>
      </c>
      <c r="K30" s="40" t="e">
        <f t="shared" si="1"/>
        <v>#N/A</v>
      </c>
      <c r="L30" s="38" t="e">
        <f t="shared" si="2"/>
        <v>#N/A</v>
      </c>
      <c r="M30" s="41" t="e">
        <f t="shared" si="3"/>
        <v>#N/A</v>
      </c>
      <c r="N30" s="42" t="e">
        <f t="shared" si="4"/>
        <v>#N/A</v>
      </c>
      <c r="O30" s="43" t="e">
        <f>VLOOKUP(A30,csv貼付シート!$G$2:$QR$200,162,FALSE)</f>
        <v>#N/A</v>
      </c>
    </row>
    <row r="31" spans="1:15" ht="18" customHeight="1" x14ac:dyDescent="0.15">
      <c r="A31" s="36">
        <f>csv貼付シート!G30</f>
        <v>0</v>
      </c>
      <c r="B31" s="37">
        <f>csv貼付シート!H30</f>
        <v>0</v>
      </c>
      <c r="C31" s="38" t="e">
        <f>VLOOKUP(A31,csv貼付シート!$G$2:$QR$200,144,FALSE)</f>
        <v>#N/A</v>
      </c>
      <c r="D31" s="39" t="e">
        <f>VLOOKUP(A31,csv貼付シート!$G$2:$QR$200,156,FALSE)</f>
        <v>#N/A</v>
      </c>
      <c r="E31" s="40" t="e">
        <f t="shared" si="5"/>
        <v>#N/A</v>
      </c>
      <c r="F31" s="38" t="e">
        <f>VLOOKUP(A31,csv貼付シート!$G$2:$QR$200,145,FALSE)</f>
        <v>#N/A</v>
      </c>
      <c r="G31" s="39" t="e">
        <f>VLOOKUP(A31,csv貼付シート!$G$2:$QR$200,157,FALSE)</f>
        <v>#N/A</v>
      </c>
      <c r="H31" s="40" t="e">
        <f t="shared" si="0"/>
        <v>#N/A</v>
      </c>
      <c r="I31" s="38" t="e">
        <f>VLOOKUP(A31,csv貼付シート!$G$2:$QR$200,146,FALSE)</f>
        <v>#N/A</v>
      </c>
      <c r="J31" s="39" t="e">
        <f>VLOOKUP(A31,csv貼付シート!$G$2:$QR$200,158,FALSE)</f>
        <v>#N/A</v>
      </c>
      <c r="K31" s="40" t="e">
        <f t="shared" si="1"/>
        <v>#N/A</v>
      </c>
      <c r="L31" s="38" t="e">
        <f t="shared" si="2"/>
        <v>#N/A</v>
      </c>
      <c r="M31" s="41" t="e">
        <f t="shared" si="3"/>
        <v>#N/A</v>
      </c>
      <c r="N31" s="42" t="e">
        <f t="shared" si="4"/>
        <v>#N/A</v>
      </c>
      <c r="O31" s="43" t="e">
        <f>VLOOKUP(A31,csv貼付シート!$G$2:$QR$200,162,FALSE)</f>
        <v>#N/A</v>
      </c>
    </row>
    <row r="32" spans="1:15" ht="18" customHeight="1" x14ac:dyDescent="0.15">
      <c r="A32" s="36">
        <f>csv貼付シート!G31</f>
        <v>0</v>
      </c>
      <c r="B32" s="37">
        <f>csv貼付シート!H31</f>
        <v>0</v>
      </c>
      <c r="C32" s="38" t="e">
        <f>VLOOKUP(A32,csv貼付シート!$G$2:$QR$200,144,FALSE)</f>
        <v>#N/A</v>
      </c>
      <c r="D32" s="39" t="e">
        <f>VLOOKUP(A32,csv貼付シート!$G$2:$QR$200,156,FALSE)</f>
        <v>#N/A</v>
      </c>
      <c r="E32" s="40" t="e">
        <f t="shared" si="5"/>
        <v>#N/A</v>
      </c>
      <c r="F32" s="38" t="e">
        <f>VLOOKUP(A32,csv貼付シート!$G$2:$QR$200,145,FALSE)</f>
        <v>#N/A</v>
      </c>
      <c r="G32" s="39" t="e">
        <f>VLOOKUP(A32,csv貼付シート!$G$2:$QR$200,157,FALSE)</f>
        <v>#N/A</v>
      </c>
      <c r="H32" s="40" t="e">
        <f t="shared" si="0"/>
        <v>#N/A</v>
      </c>
      <c r="I32" s="38" t="e">
        <f>VLOOKUP(A32,csv貼付シート!$G$2:$QR$200,146,FALSE)</f>
        <v>#N/A</v>
      </c>
      <c r="J32" s="39" t="e">
        <f>VLOOKUP(A32,csv貼付シート!$G$2:$QR$200,158,FALSE)</f>
        <v>#N/A</v>
      </c>
      <c r="K32" s="40" t="e">
        <f t="shared" si="1"/>
        <v>#N/A</v>
      </c>
      <c r="L32" s="38" t="e">
        <f t="shared" si="2"/>
        <v>#N/A</v>
      </c>
      <c r="M32" s="41" t="e">
        <f t="shared" si="3"/>
        <v>#N/A</v>
      </c>
      <c r="N32" s="42" t="e">
        <f t="shared" si="4"/>
        <v>#N/A</v>
      </c>
      <c r="O32" s="43" t="e">
        <f>VLOOKUP(A32,csv貼付シート!$G$2:$QR$200,162,FALSE)</f>
        <v>#N/A</v>
      </c>
    </row>
    <row r="33" spans="1:15" ht="18" customHeight="1" x14ac:dyDescent="0.15">
      <c r="A33" s="36">
        <f>csv貼付シート!G32</f>
        <v>0</v>
      </c>
      <c r="B33" s="37">
        <f>csv貼付シート!H32</f>
        <v>0</v>
      </c>
      <c r="C33" s="38" t="e">
        <f>VLOOKUP(A33,csv貼付シート!$G$2:$QR$200,144,FALSE)</f>
        <v>#N/A</v>
      </c>
      <c r="D33" s="39" t="e">
        <f>VLOOKUP(A33,csv貼付シート!$G$2:$QR$200,156,FALSE)</f>
        <v>#N/A</v>
      </c>
      <c r="E33" s="40" t="e">
        <f t="shared" si="5"/>
        <v>#N/A</v>
      </c>
      <c r="F33" s="38" t="e">
        <f>VLOOKUP(A33,csv貼付シート!$G$2:$QR$200,145,FALSE)</f>
        <v>#N/A</v>
      </c>
      <c r="G33" s="39" t="e">
        <f>VLOOKUP(A33,csv貼付シート!$G$2:$QR$200,157,FALSE)</f>
        <v>#N/A</v>
      </c>
      <c r="H33" s="40" t="e">
        <f t="shared" si="0"/>
        <v>#N/A</v>
      </c>
      <c r="I33" s="38" t="e">
        <f>VLOOKUP(A33,csv貼付シート!$G$2:$QR$200,146,FALSE)</f>
        <v>#N/A</v>
      </c>
      <c r="J33" s="39" t="e">
        <f>VLOOKUP(A33,csv貼付シート!$G$2:$QR$200,158,FALSE)</f>
        <v>#N/A</v>
      </c>
      <c r="K33" s="40" t="e">
        <f t="shared" si="1"/>
        <v>#N/A</v>
      </c>
      <c r="L33" s="38" t="e">
        <f t="shared" si="2"/>
        <v>#N/A</v>
      </c>
      <c r="M33" s="41" t="e">
        <f t="shared" si="3"/>
        <v>#N/A</v>
      </c>
      <c r="N33" s="42" t="e">
        <f t="shared" si="4"/>
        <v>#N/A</v>
      </c>
      <c r="O33" s="43" t="e">
        <f>VLOOKUP(A33,csv貼付シート!$G$2:$QR$200,162,FALSE)</f>
        <v>#N/A</v>
      </c>
    </row>
    <row r="34" spans="1:15" ht="18" customHeight="1" x14ac:dyDescent="0.15">
      <c r="A34" s="36">
        <f>csv貼付シート!G33</f>
        <v>0</v>
      </c>
      <c r="B34" s="37">
        <f>csv貼付シート!H33</f>
        <v>0</v>
      </c>
      <c r="C34" s="38" t="e">
        <f>VLOOKUP(A34,csv貼付シート!$G$2:$QR$200,144,FALSE)</f>
        <v>#N/A</v>
      </c>
      <c r="D34" s="39" t="e">
        <f>VLOOKUP(A34,csv貼付シート!$G$2:$QR$200,156,FALSE)</f>
        <v>#N/A</v>
      </c>
      <c r="E34" s="40" t="e">
        <f t="shared" si="5"/>
        <v>#N/A</v>
      </c>
      <c r="F34" s="38" t="e">
        <f>VLOOKUP(A34,csv貼付シート!$G$2:$QR$200,145,FALSE)</f>
        <v>#N/A</v>
      </c>
      <c r="G34" s="39" t="e">
        <f>VLOOKUP(A34,csv貼付シート!$G$2:$QR$200,157,FALSE)</f>
        <v>#N/A</v>
      </c>
      <c r="H34" s="40" t="e">
        <f t="shared" si="0"/>
        <v>#N/A</v>
      </c>
      <c r="I34" s="38" t="e">
        <f>VLOOKUP(A34,csv貼付シート!$G$2:$QR$200,146,FALSE)</f>
        <v>#N/A</v>
      </c>
      <c r="J34" s="39" t="e">
        <f>VLOOKUP(A34,csv貼付シート!$G$2:$QR$200,158,FALSE)</f>
        <v>#N/A</v>
      </c>
      <c r="K34" s="40" t="e">
        <f t="shared" si="1"/>
        <v>#N/A</v>
      </c>
      <c r="L34" s="38" t="e">
        <f t="shared" si="2"/>
        <v>#N/A</v>
      </c>
      <c r="M34" s="41" t="e">
        <f t="shared" si="3"/>
        <v>#N/A</v>
      </c>
      <c r="N34" s="42" t="e">
        <f t="shared" si="4"/>
        <v>#N/A</v>
      </c>
      <c r="O34" s="43" t="e">
        <f>VLOOKUP(A34,csv貼付シート!$G$2:$QR$200,162,FALSE)</f>
        <v>#N/A</v>
      </c>
    </row>
    <row r="35" spans="1:15" ht="18" customHeight="1" x14ac:dyDescent="0.15">
      <c r="A35" s="36">
        <f>csv貼付シート!G34</f>
        <v>0</v>
      </c>
      <c r="B35" s="37">
        <f>csv貼付シート!H34</f>
        <v>0</v>
      </c>
      <c r="C35" s="38" t="e">
        <f>VLOOKUP(A35,csv貼付シート!$G$2:$QR$200,144,FALSE)</f>
        <v>#N/A</v>
      </c>
      <c r="D35" s="39" t="e">
        <f>VLOOKUP(A35,csv貼付シート!$G$2:$QR$200,156,FALSE)</f>
        <v>#N/A</v>
      </c>
      <c r="E35" s="40" t="e">
        <f t="shared" ref="E35:E66" si="6">IF(D35=0,0,C35-D35)</f>
        <v>#N/A</v>
      </c>
      <c r="F35" s="38" t="e">
        <f>VLOOKUP(A35,csv貼付シート!$G$2:$QR$200,145,FALSE)</f>
        <v>#N/A</v>
      </c>
      <c r="G35" s="39" t="e">
        <f>VLOOKUP(A35,csv貼付シート!$G$2:$QR$200,157,FALSE)</f>
        <v>#N/A</v>
      </c>
      <c r="H35" s="40" t="e">
        <f t="shared" ref="H35:H66" si="7">IF(G35=0,0,F35-G35)</f>
        <v>#N/A</v>
      </c>
      <c r="I35" s="38" t="e">
        <f>VLOOKUP(A35,csv貼付シート!$G$2:$QR$200,146,FALSE)</f>
        <v>#N/A</v>
      </c>
      <c r="J35" s="39" t="e">
        <f>VLOOKUP(A35,csv貼付シート!$G$2:$QR$200,158,FALSE)</f>
        <v>#N/A</v>
      </c>
      <c r="K35" s="40" t="e">
        <f t="shared" ref="K35:K66" si="8">IF(J35=0,0,I35-J35)</f>
        <v>#N/A</v>
      </c>
      <c r="L35" s="38" t="e">
        <f t="shared" ref="L35:L66" si="9">ROUND(AVERAGE(C35,F35,I35),0)</f>
        <v>#N/A</v>
      </c>
      <c r="M35" s="41" t="e">
        <f t="shared" ref="M35:M66" si="10">ROUND(AVERAGE(D35,G35,J35),0)</f>
        <v>#N/A</v>
      </c>
      <c r="N35" s="42" t="e">
        <f t="shared" ref="N35:N66" si="11">IF(M35=0,0,L35-M35)</f>
        <v>#N/A</v>
      </c>
      <c r="O35" s="43" t="e">
        <f>VLOOKUP(A35,csv貼付シート!$G$2:$QR$200,162,FALSE)</f>
        <v>#N/A</v>
      </c>
    </row>
    <row r="36" spans="1:15" ht="18" customHeight="1" x14ac:dyDescent="0.15">
      <c r="A36" s="36">
        <f>csv貼付シート!G35</f>
        <v>0</v>
      </c>
      <c r="B36" s="37">
        <f>csv貼付シート!H35</f>
        <v>0</v>
      </c>
      <c r="C36" s="38" t="e">
        <f>VLOOKUP(A36,csv貼付シート!$G$2:$QR$200,144,FALSE)</f>
        <v>#N/A</v>
      </c>
      <c r="D36" s="39" t="e">
        <f>VLOOKUP(A36,csv貼付シート!$G$2:$QR$200,156,FALSE)</f>
        <v>#N/A</v>
      </c>
      <c r="E36" s="40" t="e">
        <f t="shared" si="6"/>
        <v>#N/A</v>
      </c>
      <c r="F36" s="38" t="e">
        <f>VLOOKUP(A36,csv貼付シート!$G$2:$QR$200,145,FALSE)</f>
        <v>#N/A</v>
      </c>
      <c r="G36" s="39" t="e">
        <f>VLOOKUP(A36,csv貼付シート!$G$2:$QR$200,157,FALSE)</f>
        <v>#N/A</v>
      </c>
      <c r="H36" s="40" t="e">
        <f t="shared" si="7"/>
        <v>#N/A</v>
      </c>
      <c r="I36" s="38" t="e">
        <f>VLOOKUP(A36,csv貼付シート!$G$2:$QR$200,146,FALSE)</f>
        <v>#N/A</v>
      </c>
      <c r="J36" s="39" t="e">
        <f>VLOOKUP(A36,csv貼付シート!$G$2:$QR$200,158,FALSE)</f>
        <v>#N/A</v>
      </c>
      <c r="K36" s="40" t="e">
        <f t="shared" si="8"/>
        <v>#N/A</v>
      </c>
      <c r="L36" s="38" t="e">
        <f t="shared" si="9"/>
        <v>#N/A</v>
      </c>
      <c r="M36" s="41" t="e">
        <f t="shared" si="10"/>
        <v>#N/A</v>
      </c>
      <c r="N36" s="42" t="e">
        <f t="shared" si="11"/>
        <v>#N/A</v>
      </c>
      <c r="O36" s="43" t="e">
        <f>VLOOKUP(A36,csv貼付シート!$G$2:$QR$200,162,FALSE)</f>
        <v>#N/A</v>
      </c>
    </row>
    <row r="37" spans="1:15" ht="18" customHeight="1" x14ac:dyDescent="0.15">
      <c r="A37" s="36">
        <f>csv貼付シート!G36</f>
        <v>0</v>
      </c>
      <c r="B37" s="37">
        <f>csv貼付シート!H36</f>
        <v>0</v>
      </c>
      <c r="C37" s="38" t="e">
        <f>VLOOKUP(A37,csv貼付シート!$G$2:$QR$200,144,FALSE)</f>
        <v>#N/A</v>
      </c>
      <c r="D37" s="39" t="e">
        <f>VLOOKUP(A37,csv貼付シート!$G$2:$QR$200,156,FALSE)</f>
        <v>#N/A</v>
      </c>
      <c r="E37" s="40" t="e">
        <f t="shared" si="6"/>
        <v>#N/A</v>
      </c>
      <c r="F37" s="38" t="e">
        <f>VLOOKUP(A37,csv貼付シート!$G$2:$QR$200,145,FALSE)</f>
        <v>#N/A</v>
      </c>
      <c r="G37" s="39" t="e">
        <f>VLOOKUP(A37,csv貼付シート!$G$2:$QR$200,157,FALSE)</f>
        <v>#N/A</v>
      </c>
      <c r="H37" s="40" t="e">
        <f t="shared" si="7"/>
        <v>#N/A</v>
      </c>
      <c r="I37" s="38" t="e">
        <f>VLOOKUP(A37,csv貼付シート!$G$2:$QR$200,146,FALSE)</f>
        <v>#N/A</v>
      </c>
      <c r="J37" s="39" t="e">
        <f>VLOOKUP(A37,csv貼付シート!$G$2:$QR$200,158,FALSE)</f>
        <v>#N/A</v>
      </c>
      <c r="K37" s="40" t="e">
        <f t="shared" si="8"/>
        <v>#N/A</v>
      </c>
      <c r="L37" s="38" t="e">
        <f t="shared" si="9"/>
        <v>#N/A</v>
      </c>
      <c r="M37" s="41" t="e">
        <f t="shared" si="10"/>
        <v>#N/A</v>
      </c>
      <c r="N37" s="42" t="e">
        <f t="shared" si="11"/>
        <v>#N/A</v>
      </c>
      <c r="O37" s="43" t="e">
        <f>VLOOKUP(A37,csv貼付シート!$G$2:$QR$200,162,FALSE)</f>
        <v>#N/A</v>
      </c>
    </row>
    <row r="38" spans="1:15" ht="18" customHeight="1" x14ac:dyDescent="0.15">
      <c r="A38" s="36">
        <f>csv貼付シート!G37</f>
        <v>0</v>
      </c>
      <c r="B38" s="37">
        <f>csv貼付シート!H37</f>
        <v>0</v>
      </c>
      <c r="C38" s="38" t="e">
        <f>VLOOKUP(A38,csv貼付シート!$G$2:$QR$200,144,FALSE)</f>
        <v>#N/A</v>
      </c>
      <c r="D38" s="39" t="e">
        <f>VLOOKUP(A38,csv貼付シート!$G$2:$QR$200,156,FALSE)</f>
        <v>#N/A</v>
      </c>
      <c r="E38" s="40" t="e">
        <f t="shared" si="6"/>
        <v>#N/A</v>
      </c>
      <c r="F38" s="38" t="e">
        <f>VLOOKUP(A38,csv貼付シート!$G$2:$QR$200,145,FALSE)</f>
        <v>#N/A</v>
      </c>
      <c r="G38" s="39" t="e">
        <f>VLOOKUP(A38,csv貼付シート!$G$2:$QR$200,157,FALSE)</f>
        <v>#N/A</v>
      </c>
      <c r="H38" s="40" t="e">
        <f t="shared" si="7"/>
        <v>#N/A</v>
      </c>
      <c r="I38" s="38" t="e">
        <f>VLOOKUP(A38,csv貼付シート!$G$2:$QR$200,146,FALSE)</f>
        <v>#N/A</v>
      </c>
      <c r="J38" s="39" t="e">
        <f>VLOOKUP(A38,csv貼付シート!$G$2:$QR$200,158,FALSE)</f>
        <v>#N/A</v>
      </c>
      <c r="K38" s="40" t="e">
        <f t="shared" si="8"/>
        <v>#N/A</v>
      </c>
      <c r="L38" s="38" t="e">
        <f t="shared" si="9"/>
        <v>#N/A</v>
      </c>
      <c r="M38" s="41" t="e">
        <f t="shared" si="10"/>
        <v>#N/A</v>
      </c>
      <c r="N38" s="42" t="e">
        <f t="shared" si="11"/>
        <v>#N/A</v>
      </c>
      <c r="O38" s="43" t="e">
        <f>VLOOKUP(A38,csv貼付シート!$G$2:$QR$200,162,FALSE)</f>
        <v>#N/A</v>
      </c>
    </row>
    <row r="39" spans="1:15" ht="18" customHeight="1" x14ac:dyDescent="0.15">
      <c r="A39" s="36">
        <f>csv貼付シート!G38</f>
        <v>0</v>
      </c>
      <c r="B39" s="37">
        <f>csv貼付シート!H38</f>
        <v>0</v>
      </c>
      <c r="C39" s="38" t="e">
        <f>VLOOKUP(A39,csv貼付シート!$G$2:$QR$200,144,FALSE)</f>
        <v>#N/A</v>
      </c>
      <c r="D39" s="39" t="e">
        <f>VLOOKUP(A39,csv貼付シート!$G$2:$QR$200,156,FALSE)</f>
        <v>#N/A</v>
      </c>
      <c r="E39" s="40" t="e">
        <f t="shared" si="6"/>
        <v>#N/A</v>
      </c>
      <c r="F39" s="38" t="e">
        <f>VLOOKUP(A39,csv貼付シート!$G$2:$QR$200,145,FALSE)</f>
        <v>#N/A</v>
      </c>
      <c r="G39" s="39" t="e">
        <f>VLOOKUP(A39,csv貼付シート!$G$2:$QR$200,157,FALSE)</f>
        <v>#N/A</v>
      </c>
      <c r="H39" s="40" t="e">
        <f t="shared" si="7"/>
        <v>#N/A</v>
      </c>
      <c r="I39" s="38" t="e">
        <f>VLOOKUP(A39,csv貼付シート!$G$2:$QR$200,146,FALSE)</f>
        <v>#N/A</v>
      </c>
      <c r="J39" s="39" t="e">
        <f>VLOOKUP(A39,csv貼付シート!$G$2:$QR$200,158,FALSE)</f>
        <v>#N/A</v>
      </c>
      <c r="K39" s="40" t="e">
        <f t="shared" si="8"/>
        <v>#N/A</v>
      </c>
      <c r="L39" s="38" t="e">
        <f t="shared" si="9"/>
        <v>#N/A</v>
      </c>
      <c r="M39" s="41" t="e">
        <f t="shared" si="10"/>
        <v>#N/A</v>
      </c>
      <c r="N39" s="42" t="e">
        <f t="shared" si="11"/>
        <v>#N/A</v>
      </c>
      <c r="O39" s="43" t="e">
        <f>VLOOKUP(A39,csv貼付シート!$G$2:$QR$200,162,FALSE)</f>
        <v>#N/A</v>
      </c>
    </row>
    <row r="40" spans="1:15" ht="18" customHeight="1" x14ac:dyDescent="0.15">
      <c r="A40" s="36">
        <f>csv貼付シート!G39</f>
        <v>0</v>
      </c>
      <c r="B40" s="37">
        <f>csv貼付シート!H39</f>
        <v>0</v>
      </c>
      <c r="C40" s="38" t="e">
        <f>VLOOKUP(A40,csv貼付シート!$G$2:$QR$200,144,FALSE)</f>
        <v>#N/A</v>
      </c>
      <c r="D40" s="39" t="e">
        <f>VLOOKUP(A40,csv貼付シート!$G$2:$QR$200,156,FALSE)</f>
        <v>#N/A</v>
      </c>
      <c r="E40" s="40" t="e">
        <f t="shared" si="6"/>
        <v>#N/A</v>
      </c>
      <c r="F40" s="38" t="e">
        <f>VLOOKUP(A40,csv貼付シート!$G$2:$QR$200,145,FALSE)</f>
        <v>#N/A</v>
      </c>
      <c r="G40" s="39" t="e">
        <f>VLOOKUP(A40,csv貼付シート!$G$2:$QR$200,157,FALSE)</f>
        <v>#N/A</v>
      </c>
      <c r="H40" s="40" t="e">
        <f t="shared" si="7"/>
        <v>#N/A</v>
      </c>
      <c r="I40" s="38" t="e">
        <f>VLOOKUP(A40,csv貼付シート!$G$2:$QR$200,146,FALSE)</f>
        <v>#N/A</v>
      </c>
      <c r="J40" s="39" t="e">
        <f>VLOOKUP(A40,csv貼付シート!$G$2:$QR$200,158,FALSE)</f>
        <v>#N/A</v>
      </c>
      <c r="K40" s="40" t="e">
        <f t="shared" si="8"/>
        <v>#N/A</v>
      </c>
      <c r="L40" s="38" t="e">
        <f t="shared" si="9"/>
        <v>#N/A</v>
      </c>
      <c r="M40" s="41" t="e">
        <f t="shared" si="10"/>
        <v>#N/A</v>
      </c>
      <c r="N40" s="42" t="e">
        <f t="shared" si="11"/>
        <v>#N/A</v>
      </c>
      <c r="O40" s="43" t="e">
        <f>VLOOKUP(A40,csv貼付シート!$G$2:$QR$200,162,FALSE)</f>
        <v>#N/A</v>
      </c>
    </row>
    <row r="41" spans="1:15" ht="18" customHeight="1" x14ac:dyDescent="0.15">
      <c r="A41" s="36">
        <f>csv貼付シート!G40</f>
        <v>0</v>
      </c>
      <c r="B41" s="37">
        <f>csv貼付シート!H40</f>
        <v>0</v>
      </c>
      <c r="C41" s="38" t="e">
        <f>VLOOKUP(A41,csv貼付シート!$G$2:$QR$200,144,FALSE)</f>
        <v>#N/A</v>
      </c>
      <c r="D41" s="39" t="e">
        <f>VLOOKUP(A41,csv貼付シート!$G$2:$QR$200,156,FALSE)</f>
        <v>#N/A</v>
      </c>
      <c r="E41" s="40" t="e">
        <f t="shared" si="6"/>
        <v>#N/A</v>
      </c>
      <c r="F41" s="38" t="e">
        <f>VLOOKUP(A41,csv貼付シート!$G$2:$QR$200,145,FALSE)</f>
        <v>#N/A</v>
      </c>
      <c r="G41" s="39" t="e">
        <f>VLOOKUP(A41,csv貼付シート!$G$2:$QR$200,157,FALSE)</f>
        <v>#N/A</v>
      </c>
      <c r="H41" s="40" t="e">
        <f t="shared" si="7"/>
        <v>#N/A</v>
      </c>
      <c r="I41" s="38" t="e">
        <f>VLOOKUP(A41,csv貼付シート!$G$2:$QR$200,146,FALSE)</f>
        <v>#N/A</v>
      </c>
      <c r="J41" s="39" t="e">
        <f>VLOOKUP(A41,csv貼付シート!$G$2:$QR$200,158,FALSE)</f>
        <v>#N/A</v>
      </c>
      <c r="K41" s="40" t="e">
        <f t="shared" si="8"/>
        <v>#N/A</v>
      </c>
      <c r="L41" s="38" t="e">
        <f t="shared" si="9"/>
        <v>#N/A</v>
      </c>
      <c r="M41" s="41" t="e">
        <f t="shared" si="10"/>
        <v>#N/A</v>
      </c>
      <c r="N41" s="42" t="e">
        <f t="shared" si="11"/>
        <v>#N/A</v>
      </c>
      <c r="O41" s="43" t="e">
        <f>VLOOKUP(A41,csv貼付シート!$G$2:$QR$200,162,FALSE)</f>
        <v>#N/A</v>
      </c>
    </row>
    <row r="42" spans="1:15" ht="18" customHeight="1" x14ac:dyDescent="0.15">
      <c r="A42" s="36">
        <f>csv貼付シート!G41</f>
        <v>0</v>
      </c>
      <c r="B42" s="44">
        <f>csv貼付シート!H41</f>
        <v>0</v>
      </c>
      <c r="C42" s="45" t="e">
        <f>VLOOKUP(A42,csv貼付シート!$G$2:$QR$200,144,FALSE)</f>
        <v>#N/A</v>
      </c>
      <c r="D42" s="46" t="e">
        <f>VLOOKUP(A42,csv貼付シート!$G$2:$QR$200,156,FALSE)</f>
        <v>#N/A</v>
      </c>
      <c r="E42" s="47" t="e">
        <f t="shared" si="6"/>
        <v>#N/A</v>
      </c>
      <c r="F42" s="45" t="e">
        <f>VLOOKUP(A42,csv貼付シート!$G$2:$QR$200,145,FALSE)</f>
        <v>#N/A</v>
      </c>
      <c r="G42" s="46" t="e">
        <f>VLOOKUP(A42,csv貼付シート!$G$2:$QR$200,157,FALSE)</f>
        <v>#N/A</v>
      </c>
      <c r="H42" s="47" t="e">
        <f t="shared" si="7"/>
        <v>#N/A</v>
      </c>
      <c r="I42" s="45" t="e">
        <f>VLOOKUP(A42,csv貼付シート!$G$2:$QR$200,146,FALSE)</f>
        <v>#N/A</v>
      </c>
      <c r="J42" s="46" t="e">
        <f>VLOOKUP(A42,csv貼付シート!$G$2:$QR$200,158,FALSE)</f>
        <v>#N/A</v>
      </c>
      <c r="K42" s="47" t="e">
        <f t="shared" si="8"/>
        <v>#N/A</v>
      </c>
      <c r="L42" s="45" t="e">
        <f t="shared" si="9"/>
        <v>#N/A</v>
      </c>
      <c r="M42" s="48" t="e">
        <f t="shared" si="10"/>
        <v>#N/A</v>
      </c>
      <c r="N42" s="49" t="e">
        <f t="shared" si="11"/>
        <v>#N/A</v>
      </c>
      <c r="O42" s="50" t="e">
        <f>VLOOKUP(A42,csv貼付シート!$G$2:$QR$200,162,FALSE)</f>
        <v>#N/A</v>
      </c>
    </row>
    <row r="43" spans="1:15" ht="18" customHeight="1" x14ac:dyDescent="0.15">
      <c r="A43" s="36">
        <f>csv貼付シート!G42</f>
        <v>0</v>
      </c>
      <c r="B43" s="37">
        <f>csv貼付シート!H42</f>
        <v>0</v>
      </c>
      <c r="C43" s="38" t="e">
        <f>VLOOKUP(A43,csv貼付シート!$G$2:$QR$200,144,FALSE)</f>
        <v>#N/A</v>
      </c>
      <c r="D43" s="39" t="e">
        <f>VLOOKUP(A43,csv貼付シート!$G$2:$QR$200,156,FALSE)</f>
        <v>#N/A</v>
      </c>
      <c r="E43" s="40" t="e">
        <f t="shared" si="6"/>
        <v>#N/A</v>
      </c>
      <c r="F43" s="38" t="e">
        <f>VLOOKUP(A43,csv貼付シート!$G$2:$QR$200,145,FALSE)</f>
        <v>#N/A</v>
      </c>
      <c r="G43" s="39" t="e">
        <f>VLOOKUP(A43,csv貼付シート!$G$2:$QR$200,157,FALSE)</f>
        <v>#N/A</v>
      </c>
      <c r="H43" s="40" t="e">
        <f t="shared" si="7"/>
        <v>#N/A</v>
      </c>
      <c r="I43" s="38" t="e">
        <f>VLOOKUP(A43,csv貼付シート!$G$2:$QR$200,146,FALSE)</f>
        <v>#N/A</v>
      </c>
      <c r="J43" s="39" t="e">
        <f>VLOOKUP(A43,csv貼付シート!$G$2:$QR$200,158,FALSE)</f>
        <v>#N/A</v>
      </c>
      <c r="K43" s="40" t="e">
        <f t="shared" si="8"/>
        <v>#N/A</v>
      </c>
      <c r="L43" s="38" t="e">
        <f t="shared" si="9"/>
        <v>#N/A</v>
      </c>
      <c r="M43" s="41" t="e">
        <f t="shared" si="10"/>
        <v>#N/A</v>
      </c>
      <c r="N43" s="42" t="e">
        <f t="shared" si="11"/>
        <v>#N/A</v>
      </c>
      <c r="O43" s="43" t="e">
        <f>VLOOKUP(A43,csv貼付シート!$G$2:$QR$200,162,FALSE)</f>
        <v>#N/A</v>
      </c>
    </row>
    <row r="44" spans="1:15" ht="18" customHeight="1" x14ac:dyDescent="0.15">
      <c r="A44" s="36">
        <f>csv貼付シート!G43</f>
        <v>0</v>
      </c>
      <c r="B44" s="37">
        <f>csv貼付シート!H43</f>
        <v>0</v>
      </c>
      <c r="C44" s="38" t="e">
        <f>VLOOKUP(A44,csv貼付シート!$G$2:$QR$200,144,FALSE)</f>
        <v>#N/A</v>
      </c>
      <c r="D44" s="39" t="e">
        <f>VLOOKUP(A44,csv貼付シート!$G$2:$QR$200,156,FALSE)</f>
        <v>#N/A</v>
      </c>
      <c r="E44" s="40" t="e">
        <f t="shared" si="6"/>
        <v>#N/A</v>
      </c>
      <c r="F44" s="38" t="e">
        <f>VLOOKUP(A44,csv貼付シート!$G$2:$QR$200,145,FALSE)</f>
        <v>#N/A</v>
      </c>
      <c r="G44" s="39" t="e">
        <f>VLOOKUP(A44,csv貼付シート!$G$2:$QR$200,157,FALSE)</f>
        <v>#N/A</v>
      </c>
      <c r="H44" s="40" t="e">
        <f t="shared" si="7"/>
        <v>#N/A</v>
      </c>
      <c r="I44" s="38" t="e">
        <f>VLOOKUP(A44,csv貼付シート!$G$2:$QR$200,146,FALSE)</f>
        <v>#N/A</v>
      </c>
      <c r="J44" s="39" t="e">
        <f>VLOOKUP(A44,csv貼付シート!$G$2:$QR$200,158,FALSE)</f>
        <v>#N/A</v>
      </c>
      <c r="K44" s="40" t="e">
        <f t="shared" si="8"/>
        <v>#N/A</v>
      </c>
      <c r="L44" s="38" t="e">
        <f t="shared" si="9"/>
        <v>#N/A</v>
      </c>
      <c r="M44" s="41" t="e">
        <f t="shared" si="10"/>
        <v>#N/A</v>
      </c>
      <c r="N44" s="42" t="e">
        <f t="shared" si="11"/>
        <v>#N/A</v>
      </c>
      <c r="O44" s="43" t="e">
        <f>VLOOKUP(A44,csv貼付シート!$G$2:$QR$200,162,FALSE)</f>
        <v>#N/A</v>
      </c>
    </row>
    <row r="45" spans="1:15" ht="18" customHeight="1" x14ac:dyDescent="0.15">
      <c r="A45" s="36">
        <f>csv貼付シート!G44</f>
        <v>0</v>
      </c>
      <c r="B45" s="37">
        <f>csv貼付シート!H44</f>
        <v>0</v>
      </c>
      <c r="C45" s="38" t="e">
        <f>VLOOKUP(A45,csv貼付シート!$G$2:$QR$200,144,FALSE)</f>
        <v>#N/A</v>
      </c>
      <c r="D45" s="39" t="e">
        <f>VLOOKUP(A45,csv貼付シート!$G$2:$QR$200,156,FALSE)</f>
        <v>#N/A</v>
      </c>
      <c r="E45" s="40" t="e">
        <f t="shared" si="6"/>
        <v>#N/A</v>
      </c>
      <c r="F45" s="38" t="e">
        <f>VLOOKUP(A45,csv貼付シート!$G$2:$QR$200,145,FALSE)</f>
        <v>#N/A</v>
      </c>
      <c r="G45" s="39" t="e">
        <f>VLOOKUP(A45,csv貼付シート!$G$2:$QR$200,157,FALSE)</f>
        <v>#N/A</v>
      </c>
      <c r="H45" s="40" t="e">
        <f t="shared" si="7"/>
        <v>#N/A</v>
      </c>
      <c r="I45" s="38" t="e">
        <f>VLOOKUP(A45,csv貼付シート!$G$2:$QR$200,146,FALSE)</f>
        <v>#N/A</v>
      </c>
      <c r="J45" s="39" t="e">
        <f>VLOOKUP(A45,csv貼付シート!$G$2:$QR$200,158,FALSE)</f>
        <v>#N/A</v>
      </c>
      <c r="K45" s="40" t="e">
        <f t="shared" si="8"/>
        <v>#N/A</v>
      </c>
      <c r="L45" s="38" t="e">
        <f t="shared" si="9"/>
        <v>#N/A</v>
      </c>
      <c r="M45" s="41" t="e">
        <f t="shared" si="10"/>
        <v>#N/A</v>
      </c>
      <c r="N45" s="42" t="e">
        <f t="shared" si="11"/>
        <v>#N/A</v>
      </c>
      <c r="O45" s="43" t="e">
        <f>VLOOKUP(A45,csv貼付シート!$G$2:$QR$200,162,FALSE)</f>
        <v>#N/A</v>
      </c>
    </row>
    <row r="46" spans="1:15" ht="18" customHeight="1" x14ac:dyDescent="0.15">
      <c r="A46" s="36">
        <f>csv貼付シート!G45</f>
        <v>0</v>
      </c>
      <c r="B46" s="37">
        <f>csv貼付シート!H45</f>
        <v>0</v>
      </c>
      <c r="C46" s="38" t="e">
        <f>VLOOKUP(A46,csv貼付シート!$G$2:$QR$200,144,FALSE)</f>
        <v>#N/A</v>
      </c>
      <c r="D46" s="39" t="e">
        <f>VLOOKUP(A46,csv貼付シート!$G$2:$QR$200,156,FALSE)</f>
        <v>#N/A</v>
      </c>
      <c r="E46" s="40" t="e">
        <f t="shared" si="6"/>
        <v>#N/A</v>
      </c>
      <c r="F46" s="38" t="e">
        <f>VLOOKUP(A46,csv貼付シート!$G$2:$QR$200,145,FALSE)</f>
        <v>#N/A</v>
      </c>
      <c r="G46" s="39" t="e">
        <f>VLOOKUP(A46,csv貼付シート!$G$2:$QR$200,157,FALSE)</f>
        <v>#N/A</v>
      </c>
      <c r="H46" s="40" t="e">
        <f t="shared" si="7"/>
        <v>#N/A</v>
      </c>
      <c r="I46" s="38" t="e">
        <f>VLOOKUP(A46,csv貼付シート!$G$2:$QR$200,146,FALSE)</f>
        <v>#N/A</v>
      </c>
      <c r="J46" s="39" t="e">
        <f>VLOOKUP(A46,csv貼付シート!$G$2:$QR$200,158,FALSE)</f>
        <v>#N/A</v>
      </c>
      <c r="K46" s="40" t="e">
        <f t="shared" si="8"/>
        <v>#N/A</v>
      </c>
      <c r="L46" s="38" t="e">
        <f t="shared" si="9"/>
        <v>#N/A</v>
      </c>
      <c r="M46" s="41" t="e">
        <f t="shared" si="10"/>
        <v>#N/A</v>
      </c>
      <c r="N46" s="42" t="e">
        <f t="shared" si="11"/>
        <v>#N/A</v>
      </c>
      <c r="O46" s="43" t="e">
        <f>VLOOKUP(A46,csv貼付シート!$G$2:$QR$200,162,FALSE)</f>
        <v>#N/A</v>
      </c>
    </row>
    <row r="47" spans="1:15" ht="18" customHeight="1" x14ac:dyDescent="0.15">
      <c r="A47" s="36">
        <f>csv貼付シート!G46</f>
        <v>0</v>
      </c>
      <c r="B47" s="37">
        <f>csv貼付シート!H46</f>
        <v>0</v>
      </c>
      <c r="C47" s="38" t="e">
        <f>VLOOKUP(A47,csv貼付シート!$G$2:$QR$200,144,FALSE)</f>
        <v>#N/A</v>
      </c>
      <c r="D47" s="39" t="e">
        <f>VLOOKUP(A47,csv貼付シート!$G$2:$QR$200,156,FALSE)</f>
        <v>#N/A</v>
      </c>
      <c r="E47" s="40" t="e">
        <f t="shared" si="6"/>
        <v>#N/A</v>
      </c>
      <c r="F47" s="38" t="e">
        <f>VLOOKUP(A47,csv貼付シート!$G$2:$QR$200,145,FALSE)</f>
        <v>#N/A</v>
      </c>
      <c r="G47" s="39" t="e">
        <f>VLOOKUP(A47,csv貼付シート!$G$2:$QR$200,157,FALSE)</f>
        <v>#N/A</v>
      </c>
      <c r="H47" s="40" t="e">
        <f t="shared" si="7"/>
        <v>#N/A</v>
      </c>
      <c r="I47" s="38" t="e">
        <f>VLOOKUP(A47,csv貼付シート!$G$2:$QR$200,146,FALSE)</f>
        <v>#N/A</v>
      </c>
      <c r="J47" s="39" t="e">
        <f>VLOOKUP(A47,csv貼付シート!$G$2:$QR$200,158,FALSE)</f>
        <v>#N/A</v>
      </c>
      <c r="K47" s="40" t="e">
        <f t="shared" si="8"/>
        <v>#N/A</v>
      </c>
      <c r="L47" s="38" t="e">
        <f t="shared" si="9"/>
        <v>#N/A</v>
      </c>
      <c r="M47" s="41" t="e">
        <f t="shared" si="10"/>
        <v>#N/A</v>
      </c>
      <c r="N47" s="42" t="e">
        <f t="shared" si="11"/>
        <v>#N/A</v>
      </c>
      <c r="O47" s="43" t="e">
        <f>VLOOKUP(A47,csv貼付シート!$G$2:$QR$200,162,FALSE)</f>
        <v>#N/A</v>
      </c>
    </row>
    <row r="48" spans="1:15" ht="18" customHeight="1" x14ac:dyDescent="0.15">
      <c r="A48" s="36">
        <f>csv貼付シート!G47</f>
        <v>0</v>
      </c>
      <c r="B48" s="37">
        <f>csv貼付シート!H47</f>
        <v>0</v>
      </c>
      <c r="C48" s="38" t="e">
        <f>VLOOKUP(A48,csv貼付シート!$G$2:$QR$200,144,FALSE)</f>
        <v>#N/A</v>
      </c>
      <c r="D48" s="39" t="e">
        <f>VLOOKUP(A48,csv貼付シート!$G$2:$QR$200,156,FALSE)</f>
        <v>#N/A</v>
      </c>
      <c r="E48" s="40" t="e">
        <f t="shared" si="6"/>
        <v>#N/A</v>
      </c>
      <c r="F48" s="38" t="e">
        <f>VLOOKUP(A48,csv貼付シート!$G$2:$QR$200,145,FALSE)</f>
        <v>#N/A</v>
      </c>
      <c r="G48" s="39" t="e">
        <f>VLOOKUP(A48,csv貼付シート!$G$2:$QR$200,157,FALSE)</f>
        <v>#N/A</v>
      </c>
      <c r="H48" s="40" t="e">
        <f t="shared" si="7"/>
        <v>#N/A</v>
      </c>
      <c r="I48" s="38" t="e">
        <f>VLOOKUP(A48,csv貼付シート!$G$2:$QR$200,146,FALSE)</f>
        <v>#N/A</v>
      </c>
      <c r="J48" s="39" t="e">
        <f>VLOOKUP(A48,csv貼付シート!$G$2:$QR$200,158,FALSE)</f>
        <v>#N/A</v>
      </c>
      <c r="K48" s="40" t="e">
        <f t="shared" si="8"/>
        <v>#N/A</v>
      </c>
      <c r="L48" s="38" t="e">
        <f t="shared" si="9"/>
        <v>#N/A</v>
      </c>
      <c r="M48" s="41" t="e">
        <f t="shared" si="10"/>
        <v>#N/A</v>
      </c>
      <c r="N48" s="42" t="e">
        <f t="shared" si="11"/>
        <v>#N/A</v>
      </c>
      <c r="O48" s="43" t="e">
        <f>VLOOKUP(A48,csv貼付シート!$G$2:$QR$200,162,FALSE)</f>
        <v>#N/A</v>
      </c>
    </row>
    <row r="49" spans="1:15" ht="18" customHeight="1" x14ac:dyDescent="0.15">
      <c r="A49" s="36">
        <f>csv貼付シート!G48</f>
        <v>0</v>
      </c>
      <c r="B49" s="37">
        <f>csv貼付シート!H48</f>
        <v>0</v>
      </c>
      <c r="C49" s="38" t="e">
        <f>VLOOKUP(A49,csv貼付シート!$G$2:$QR$200,144,FALSE)</f>
        <v>#N/A</v>
      </c>
      <c r="D49" s="39" t="e">
        <f>VLOOKUP(A49,csv貼付シート!$G$2:$QR$200,156,FALSE)</f>
        <v>#N/A</v>
      </c>
      <c r="E49" s="40" t="e">
        <f t="shared" si="6"/>
        <v>#N/A</v>
      </c>
      <c r="F49" s="38" t="e">
        <f>VLOOKUP(A49,csv貼付シート!$G$2:$QR$200,145,FALSE)</f>
        <v>#N/A</v>
      </c>
      <c r="G49" s="39" t="e">
        <f>VLOOKUP(A49,csv貼付シート!$G$2:$QR$200,157,FALSE)</f>
        <v>#N/A</v>
      </c>
      <c r="H49" s="40" t="e">
        <f t="shared" si="7"/>
        <v>#N/A</v>
      </c>
      <c r="I49" s="38" t="e">
        <f>VLOOKUP(A49,csv貼付シート!$G$2:$QR$200,146,FALSE)</f>
        <v>#N/A</v>
      </c>
      <c r="J49" s="39" t="e">
        <f>VLOOKUP(A49,csv貼付シート!$G$2:$QR$200,158,FALSE)</f>
        <v>#N/A</v>
      </c>
      <c r="K49" s="40" t="e">
        <f t="shared" si="8"/>
        <v>#N/A</v>
      </c>
      <c r="L49" s="38" t="e">
        <f t="shared" si="9"/>
        <v>#N/A</v>
      </c>
      <c r="M49" s="41" t="e">
        <f t="shared" si="10"/>
        <v>#N/A</v>
      </c>
      <c r="N49" s="42" t="e">
        <f t="shared" si="11"/>
        <v>#N/A</v>
      </c>
      <c r="O49" s="43" t="e">
        <f>VLOOKUP(A49,csv貼付シート!$G$2:$QR$200,162,FALSE)</f>
        <v>#N/A</v>
      </c>
    </row>
    <row r="50" spans="1:15" ht="18" customHeight="1" x14ac:dyDescent="0.15">
      <c r="A50" s="36">
        <f>csv貼付シート!G49</f>
        <v>0</v>
      </c>
      <c r="B50" s="37">
        <f>csv貼付シート!H49</f>
        <v>0</v>
      </c>
      <c r="C50" s="38" t="e">
        <f>VLOOKUP(A50,csv貼付シート!$G$2:$QR$200,144,FALSE)</f>
        <v>#N/A</v>
      </c>
      <c r="D50" s="39" t="e">
        <f>VLOOKUP(A50,csv貼付シート!$G$2:$QR$200,156,FALSE)</f>
        <v>#N/A</v>
      </c>
      <c r="E50" s="40" t="e">
        <f t="shared" si="6"/>
        <v>#N/A</v>
      </c>
      <c r="F50" s="38" t="e">
        <f>VLOOKUP(A50,csv貼付シート!$G$2:$QR$200,145,FALSE)</f>
        <v>#N/A</v>
      </c>
      <c r="G50" s="39" t="e">
        <f>VLOOKUP(A50,csv貼付シート!$G$2:$QR$200,157,FALSE)</f>
        <v>#N/A</v>
      </c>
      <c r="H50" s="40" t="e">
        <f t="shared" si="7"/>
        <v>#N/A</v>
      </c>
      <c r="I50" s="38" t="e">
        <f>VLOOKUP(A50,csv貼付シート!$G$2:$QR$200,146,FALSE)</f>
        <v>#N/A</v>
      </c>
      <c r="J50" s="39" t="e">
        <f>VLOOKUP(A50,csv貼付シート!$G$2:$QR$200,158,FALSE)</f>
        <v>#N/A</v>
      </c>
      <c r="K50" s="40" t="e">
        <f t="shared" si="8"/>
        <v>#N/A</v>
      </c>
      <c r="L50" s="38" t="e">
        <f t="shared" si="9"/>
        <v>#N/A</v>
      </c>
      <c r="M50" s="41" t="e">
        <f t="shared" si="10"/>
        <v>#N/A</v>
      </c>
      <c r="N50" s="42" t="e">
        <f t="shared" si="11"/>
        <v>#N/A</v>
      </c>
      <c r="O50" s="43" t="e">
        <f>VLOOKUP(A50,csv貼付シート!$G$2:$QR$200,162,FALSE)</f>
        <v>#N/A</v>
      </c>
    </row>
    <row r="51" spans="1:15" ht="18" customHeight="1" x14ac:dyDescent="0.15">
      <c r="A51" s="36">
        <f>csv貼付シート!G50</f>
        <v>0</v>
      </c>
      <c r="B51" s="37">
        <f>csv貼付シート!H50</f>
        <v>0</v>
      </c>
      <c r="C51" s="38" t="e">
        <f>VLOOKUP(A51,csv貼付シート!$G$2:$QR$200,144,FALSE)</f>
        <v>#N/A</v>
      </c>
      <c r="D51" s="39" t="e">
        <f>VLOOKUP(A51,csv貼付シート!$G$2:$QR$200,156,FALSE)</f>
        <v>#N/A</v>
      </c>
      <c r="E51" s="40" t="e">
        <f t="shared" si="6"/>
        <v>#N/A</v>
      </c>
      <c r="F51" s="38" t="e">
        <f>VLOOKUP(A51,csv貼付シート!$G$2:$QR$200,145,FALSE)</f>
        <v>#N/A</v>
      </c>
      <c r="G51" s="39" t="e">
        <f>VLOOKUP(A51,csv貼付シート!$G$2:$QR$200,157,FALSE)</f>
        <v>#N/A</v>
      </c>
      <c r="H51" s="40" t="e">
        <f t="shared" si="7"/>
        <v>#N/A</v>
      </c>
      <c r="I51" s="38" t="e">
        <f>VLOOKUP(A51,csv貼付シート!$G$2:$QR$200,146,FALSE)</f>
        <v>#N/A</v>
      </c>
      <c r="J51" s="39" t="e">
        <f>VLOOKUP(A51,csv貼付シート!$G$2:$QR$200,158,FALSE)</f>
        <v>#N/A</v>
      </c>
      <c r="K51" s="40" t="e">
        <f t="shared" si="8"/>
        <v>#N/A</v>
      </c>
      <c r="L51" s="38" t="e">
        <f t="shared" si="9"/>
        <v>#N/A</v>
      </c>
      <c r="M51" s="41" t="e">
        <f t="shared" si="10"/>
        <v>#N/A</v>
      </c>
      <c r="N51" s="42" t="e">
        <f t="shared" si="11"/>
        <v>#N/A</v>
      </c>
      <c r="O51" s="43" t="e">
        <f>VLOOKUP(A51,csv貼付シート!$G$2:$QR$200,162,FALSE)</f>
        <v>#N/A</v>
      </c>
    </row>
    <row r="52" spans="1:15" ht="18" customHeight="1" x14ac:dyDescent="0.15">
      <c r="A52" s="36">
        <f>csv貼付シート!G51</f>
        <v>0</v>
      </c>
      <c r="B52" s="37">
        <f>csv貼付シート!H51</f>
        <v>0</v>
      </c>
      <c r="C52" s="38" t="e">
        <f>VLOOKUP(A52,csv貼付シート!$G$2:$QR$200,144,FALSE)</f>
        <v>#N/A</v>
      </c>
      <c r="D52" s="39" t="e">
        <f>VLOOKUP(A52,csv貼付シート!$G$2:$QR$200,156,FALSE)</f>
        <v>#N/A</v>
      </c>
      <c r="E52" s="40" t="e">
        <f t="shared" si="6"/>
        <v>#N/A</v>
      </c>
      <c r="F52" s="38" t="e">
        <f>VLOOKUP(A52,csv貼付シート!$G$2:$QR$200,145,FALSE)</f>
        <v>#N/A</v>
      </c>
      <c r="G52" s="39" t="e">
        <f>VLOOKUP(A52,csv貼付シート!$G$2:$QR$200,157,FALSE)</f>
        <v>#N/A</v>
      </c>
      <c r="H52" s="40" t="e">
        <f t="shared" si="7"/>
        <v>#N/A</v>
      </c>
      <c r="I52" s="38" t="e">
        <f>VLOOKUP(A52,csv貼付シート!$G$2:$QR$200,146,FALSE)</f>
        <v>#N/A</v>
      </c>
      <c r="J52" s="39" t="e">
        <f>VLOOKUP(A52,csv貼付シート!$G$2:$QR$200,158,FALSE)</f>
        <v>#N/A</v>
      </c>
      <c r="K52" s="40" t="e">
        <f t="shared" si="8"/>
        <v>#N/A</v>
      </c>
      <c r="L52" s="38" t="e">
        <f t="shared" si="9"/>
        <v>#N/A</v>
      </c>
      <c r="M52" s="41" t="e">
        <f t="shared" si="10"/>
        <v>#N/A</v>
      </c>
      <c r="N52" s="42" t="e">
        <f t="shared" si="11"/>
        <v>#N/A</v>
      </c>
      <c r="O52" s="43" t="e">
        <f>VLOOKUP(A52,csv貼付シート!$G$2:$QR$200,162,FALSE)</f>
        <v>#N/A</v>
      </c>
    </row>
    <row r="53" spans="1:15" ht="18" customHeight="1" x14ac:dyDescent="0.15">
      <c r="A53" s="36">
        <f>csv貼付シート!G52</f>
        <v>0</v>
      </c>
      <c r="B53" s="37">
        <f>csv貼付シート!H52</f>
        <v>0</v>
      </c>
      <c r="C53" s="38" t="e">
        <f>VLOOKUP(A53,csv貼付シート!$G$2:$QR$200,144,FALSE)</f>
        <v>#N/A</v>
      </c>
      <c r="D53" s="39" t="e">
        <f>VLOOKUP(A53,csv貼付シート!$G$2:$QR$200,156,FALSE)</f>
        <v>#N/A</v>
      </c>
      <c r="E53" s="40" t="e">
        <f t="shared" si="6"/>
        <v>#N/A</v>
      </c>
      <c r="F53" s="38" t="e">
        <f>VLOOKUP(A53,csv貼付シート!$G$2:$QR$200,145,FALSE)</f>
        <v>#N/A</v>
      </c>
      <c r="G53" s="39" t="e">
        <f>VLOOKUP(A53,csv貼付シート!$G$2:$QR$200,157,FALSE)</f>
        <v>#N/A</v>
      </c>
      <c r="H53" s="40" t="e">
        <f t="shared" si="7"/>
        <v>#N/A</v>
      </c>
      <c r="I53" s="38" t="e">
        <f>VLOOKUP(A53,csv貼付シート!$G$2:$QR$200,146,FALSE)</f>
        <v>#N/A</v>
      </c>
      <c r="J53" s="39" t="e">
        <f>VLOOKUP(A53,csv貼付シート!$G$2:$QR$200,158,FALSE)</f>
        <v>#N/A</v>
      </c>
      <c r="K53" s="40" t="e">
        <f t="shared" si="8"/>
        <v>#N/A</v>
      </c>
      <c r="L53" s="38" t="e">
        <f t="shared" si="9"/>
        <v>#N/A</v>
      </c>
      <c r="M53" s="41" t="e">
        <f t="shared" si="10"/>
        <v>#N/A</v>
      </c>
      <c r="N53" s="42" t="e">
        <f t="shared" si="11"/>
        <v>#N/A</v>
      </c>
      <c r="O53" s="43" t="e">
        <f>VLOOKUP(A53,csv貼付シート!$G$2:$QR$200,162,FALSE)</f>
        <v>#N/A</v>
      </c>
    </row>
    <row r="54" spans="1:15" ht="18" customHeight="1" x14ac:dyDescent="0.15">
      <c r="A54" s="36">
        <f>csv貼付シート!G53</f>
        <v>0</v>
      </c>
      <c r="B54" s="37">
        <f>csv貼付シート!H53</f>
        <v>0</v>
      </c>
      <c r="C54" s="38" t="e">
        <f>VLOOKUP(A54,csv貼付シート!$G$2:$QR$200,144,FALSE)</f>
        <v>#N/A</v>
      </c>
      <c r="D54" s="39" t="e">
        <f>VLOOKUP(A54,csv貼付シート!$G$2:$QR$200,156,FALSE)</f>
        <v>#N/A</v>
      </c>
      <c r="E54" s="40" t="e">
        <f t="shared" si="6"/>
        <v>#N/A</v>
      </c>
      <c r="F54" s="38" t="e">
        <f>VLOOKUP(A54,csv貼付シート!$G$2:$QR$200,145,FALSE)</f>
        <v>#N/A</v>
      </c>
      <c r="G54" s="39" t="e">
        <f>VLOOKUP(A54,csv貼付シート!$G$2:$QR$200,157,FALSE)</f>
        <v>#N/A</v>
      </c>
      <c r="H54" s="40" t="e">
        <f t="shared" si="7"/>
        <v>#N/A</v>
      </c>
      <c r="I54" s="38" t="e">
        <f>VLOOKUP(A54,csv貼付シート!$G$2:$QR$200,146,FALSE)</f>
        <v>#N/A</v>
      </c>
      <c r="J54" s="39" t="e">
        <f>VLOOKUP(A54,csv貼付シート!$G$2:$QR$200,158,FALSE)</f>
        <v>#N/A</v>
      </c>
      <c r="K54" s="40" t="e">
        <f t="shared" si="8"/>
        <v>#N/A</v>
      </c>
      <c r="L54" s="38" t="e">
        <f t="shared" si="9"/>
        <v>#N/A</v>
      </c>
      <c r="M54" s="41" t="e">
        <f t="shared" si="10"/>
        <v>#N/A</v>
      </c>
      <c r="N54" s="42" t="e">
        <f t="shared" si="11"/>
        <v>#N/A</v>
      </c>
      <c r="O54" s="43" t="e">
        <f>VLOOKUP(A54,csv貼付シート!$G$2:$QR$200,162,FALSE)</f>
        <v>#N/A</v>
      </c>
    </row>
    <row r="55" spans="1:15" ht="18" customHeight="1" x14ac:dyDescent="0.15">
      <c r="A55" s="36">
        <f>csv貼付シート!G54</f>
        <v>0</v>
      </c>
      <c r="B55" s="37">
        <f>csv貼付シート!H54</f>
        <v>0</v>
      </c>
      <c r="C55" s="38" t="e">
        <f>VLOOKUP(A55,csv貼付シート!$G$2:$QR$200,144,FALSE)</f>
        <v>#N/A</v>
      </c>
      <c r="D55" s="39" t="e">
        <f>VLOOKUP(A55,csv貼付シート!$G$2:$QR$200,156,FALSE)</f>
        <v>#N/A</v>
      </c>
      <c r="E55" s="40" t="e">
        <f t="shared" si="6"/>
        <v>#N/A</v>
      </c>
      <c r="F55" s="38" t="e">
        <f>VLOOKUP(A55,csv貼付シート!$G$2:$QR$200,145,FALSE)</f>
        <v>#N/A</v>
      </c>
      <c r="G55" s="39" t="e">
        <f>VLOOKUP(A55,csv貼付シート!$G$2:$QR$200,157,FALSE)</f>
        <v>#N/A</v>
      </c>
      <c r="H55" s="40" t="e">
        <f t="shared" si="7"/>
        <v>#N/A</v>
      </c>
      <c r="I55" s="38" t="e">
        <f>VLOOKUP(A55,csv貼付シート!$G$2:$QR$200,146,FALSE)</f>
        <v>#N/A</v>
      </c>
      <c r="J55" s="39" t="e">
        <f>VLOOKUP(A55,csv貼付シート!$G$2:$QR$200,158,FALSE)</f>
        <v>#N/A</v>
      </c>
      <c r="K55" s="40" t="e">
        <f t="shared" si="8"/>
        <v>#N/A</v>
      </c>
      <c r="L55" s="38" t="e">
        <f t="shared" si="9"/>
        <v>#N/A</v>
      </c>
      <c r="M55" s="41" t="e">
        <f t="shared" si="10"/>
        <v>#N/A</v>
      </c>
      <c r="N55" s="42" t="e">
        <f t="shared" si="11"/>
        <v>#N/A</v>
      </c>
      <c r="O55" s="43" t="e">
        <f>VLOOKUP(A55,csv貼付シート!$G$2:$QR$200,162,FALSE)</f>
        <v>#N/A</v>
      </c>
    </row>
    <row r="56" spans="1:15" ht="18" customHeight="1" x14ac:dyDescent="0.15">
      <c r="A56" s="36">
        <f>csv貼付シート!G55</f>
        <v>0</v>
      </c>
      <c r="B56" s="37">
        <f>csv貼付シート!H55</f>
        <v>0</v>
      </c>
      <c r="C56" s="38" t="e">
        <f>VLOOKUP(A56,csv貼付シート!$G$2:$QR$200,144,FALSE)</f>
        <v>#N/A</v>
      </c>
      <c r="D56" s="39" t="e">
        <f>VLOOKUP(A56,csv貼付シート!$G$2:$QR$200,156,FALSE)</f>
        <v>#N/A</v>
      </c>
      <c r="E56" s="40" t="e">
        <f t="shared" si="6"/>
        <v>#N/A</v>
      </c>
      <c r="F56" s="38" t="e">
        <f>VLOOKUP(A56,csv貼付シート!$G$2:$QR$200,145,FALSE)</f>
        <v>#N/A</v>
      </c>
      <c r="G56" s="39" t="e">
        <f>VLOOKUP(A56,csv貼付シート!$G$2:$QR$200,157,FALSE)</f>
        <v>#N/A</v>
      </c>
      <c r="H56" s="40" t="e">
        <f t="shared" si="7"/>
        <v>#N/A</v>
      </c>
      <c r="I56" s="38" t="e">
        <f>VLOOKUP(A56,csv貼付シート!$G$2:$QR$200,146,FALSE)</f>
        <v>#N/A</v>
      </c>
      <c r="J56" s="39" t="e">
        <f>VLOOKUP(A56,csv貼付シート!$G$2:$QR$200,158,FALSE)</f>
        <v>#N/A</v>
      </c>
      <c r="K56" s="40" t="e">
        <f t="shared" si="8"/>
        <v>#N/A</v>
      </c>
      <c r="L56" s="38" t="e">
        <f t="shared" si="9"/>
        <v>#N/A</v>
      </c>
      <c r="M56" s="41" t="e">
        <f t="shared" si="10"/>
        <v>#N/A</v>
      </c>
      <c r="N56" s="42" t="e">
        <f t="shared" si="11"/>
        <v>#N/A</v>
      </c>
      <c r="O56" s="43" t="e">
        <f>VLOOKUP(A56,csv貼付シート!$G$2:$QR$200,162,FALSE)</f>
        <v>#N/A</v>
      </c>
    </row>
    <row r="57" spans="1:15" ht="18" customHeight="1" x14ac:dyDescent="0.15">
      <c r="A57" s="36">
        <f>csv貼付シート!G56</f>
        <v>0</v>
      </c>
      <c r="B57" s="37">
        <f>csv貼付シート!H56</f>
        <v>0</v>
      </c>
      <c r="C57" s="38" t="e">
        <f>VLOOKUP(A57,csv貼付シート!$G$2:$QR$200,144,FALSE)</f>
        <v>#N/A</v>
      </c>
      <c r="D57" s="39" t="e">
        <f>VLOOKUP(A57,csv貼付シート!$G$2:$QR$200,156,FALSE)</f>
        <v>#N/A</v>
      </c>
      <c r="E57" s="40" t="e">
        <f t="shared" si="6"/>
        <v>#N/A</v>
      </c>
      <c r="F57" s="38" t="e">
        <f>VLOOKUP(A57,csv貼付シート!$G$2:$QR$200,145,FALSE)</f>
        <v>#N/A</v>
      </c>
      <c r="G57" s="39" t="e">
        <f>VLOOKUP(A57,csv貼付シート!$G$2:$QR$200,157,FALSE)</f>
        <v>#N/A</v>
      </c>
      <c r="H57" s="40" t="e">
        <f t="shared" si="7"/>
        <v>#N/A</v>
      </c>
      <c r="I57" s="38" t="e">
        <f>VLOOKUP(A57,csv貼付シート!$G$2:$QR$200,146,FALSE)</f>
        <v>#N/A</v>
      </c>
      <c r="J57" s="39" t="e">
        <f>VLOOKUP(A57,csv貼付シート!$G$2:$QR$200,158,FALSE)</f>
        <v>#N/A</v>
      </c>
      <c r="K57" s="40" t="e">
        <f t="shared" si="8"/>
        <v>#N/A</v>
      </c>
      <c r="L57" s="38" t="e">
        <f t="shared" si="9"/>
        <v>#N/A</v>
      </c>
      <c r="M57" s="41" t="e">
        <f t="shared" si="10"/>
        <v>#N/A</v>
      </c>
      <c r="N57" s="42" t="e">
        <f t="shared" si="11"/>
        <v>#N/A</v>
      </c>
      <c r="O57" s="43" t="e">
        <f>VLOOKUP(A57,csv貼付シート!$G$2:$QR$200,162,FALSE)</f>
        <v>#N/A</v>
      </c>
    </row>
    <row r="58" spans="1:15" ht="18" customHeight="1" x14ac:dyDescent="0.15">
      <c r="A58" s="36">
        <f>csv貼付シート!G57</f>
        <v>0</v>
      </c>
      <c r="B58" s="37">
        <f>csv貼付シート!H57</f>
        <v>0</v>
      </c>
      <c r="C58" s="38" t="e">
        <f>VLOOKUP(A58,csv貼付シート!$G$2:$QR$200,144,FALSE)</f>
        <v>#N/A</v>
      </c>
      <c r="D58" s="39" t="e">
        <f>VLOOKUP(A58,csv貼付シート!$G$2:$QR$200,156,FALSE)</f>
        <v>#N/A</v>
      </c>
      <c r="E58" s="40" t="e">
        <f t="shared" si="6"/>
        <v>#N/A</v>
      </c>
      <c r="F58" s="38" t="e">
        <f>VLOOKUP(A58,csv貼付シート!$G$2:$QR$200,145,FALSE)</f>
        <v>#N/A</v>
      </c>
      <c r="G58" s="39" t="e">
        <f>VLOOKUP(A58,csv貼付シート!$G$2:$QR$200,157,FALSE)</f>
        <v>#N/A</v>
      </c>
      <c r="H58" s="40" t="e">
        <f t="shared" si="7"/>
        <v>#N/A</v>
      </c>
      <c r="I58" s="38" t="e">
        <f>VLOOKUP(A58,csv貼付シート!$G$2:$QR$200,146,FALSE)</f>
        <v>#N/A</v>
      </c>
      <c r="J58" s="39" t="e">
        <f>VLOOKUP(A58,csv貼付シート!$G$2:$QR$200,158,FALSE)</f>
        <v>#N/A</v>
      </c>
      <c r="K58" s="40" t="e">
        <f t="shared" si="8"/>
        <v>#N/A</v>
      </c>
      <c r="L58" s="38" t="e">
        <f t="shared" si="9"/>
        <v>#N/A</v>
      </c>
      <c r="M58" s="41" t="e">
        <f t="shared" si="10"/>
        <v>#N/A</v>
      </c>
      <c r="N58" s="42" t="e">
        <f t="shared" si="11"/>
        <v>#N/A</v>
      </c>
      <c r="O58" s="43" t="e">
        <f>VLOOKUP(A58,csv貼付シート!$G$2:$QR$200,162,FALSE)</f>
        <v>#N/A</v>
      </c>
    </row>
    <row r="59" spans="1:15" ht="18" customHeight="1" x14ac:dyDescent="0.15">
      <c r="A59" s="36">
        <f>csv貼付シート!G58</f>
        <v>0</v>
      </c>
      <c r="B59" s="37">
        <f>csv貼付シート!H58</f>
        <v>0</v>
      </c>
      <c r="C59" s="38" t="e">
        <f>VLOOKUP(A59,csv貼付シート!$G$2:$QR$200,144,FALSE)</f>
        <v>#N/A</v>
      </c>
      <c r="D59" s="39" t="e">
        <f>VLOOKUP(A59,csv貼付シート!$G$2:$QR$200,156,FALSE)</f>
        <v>#N/A</v>
      </c>
      <c r="E59" s="40" t="e">
        <f t="shared" si="6"/>
        <v>#N/A</v>
      </c>
      <c r="F59" s="38" t="e">
        <f>VLOOKUP(A59,csv貼付シート!$G$2:$QR$200,145,FALSE)</f>
        <v>#N/A</v>
      </c>
      <c r="G59" s="39" t="e">
        <f>VLOOKUP(A59,csv貼付シート!$G$2:$QR$200,157,FALSE)</f>
        <v>#N/A</v>
      </c>
      <c r="H59" s="40" t="e">
        <f t="shared" si="7"/>
        <v>#N/A</v>
      </c>
      <c r="I59" s="38" t="e">
        <f>VLOOKUP(A59,csv貼付シート!$G$2:$QR$200,146,FALSE)</f>
        <v>#N/A</v>
      </c>
      <c r="J59" s="39" t="e">
        <f>VLOOKUP(A59,csv貼付シート!$G$2:$QR$200,158,FALSE)</f>
        <v>#N/A</v>
      </c>
      <c r="K59" s="40" t="e">
        <f t="shared" si="8"/>
        <v>#N/A</v>
      </c>
      <c r="L59" s="38" t="e">
        <f t="shared" si="9"/>
        <v>#N/A</v>
      </c>
      <c r="M59" s="41" t="e">
        <f t="shared" si="10"/>
        <v>#N/A</v>
      </c>
      <c r="N59" s="42" t="e">
        <f t="shared" si="11"/>
        <v>#N/A</v>
      </c>
      <c r="O59" s="43" t="e">
        <f>VLOOKUP(A59,csv貼付シート!$G$2:$QR$200,162,FALSE)</f>
        <v>#N/A</v>
      </c>
    </row>
    <row r="60" spans="1:15" ht="18" customHeight="1" x14ac:dyDescent="0.15">
      <c r="A60" s="36">
        <f>csv貼付シート!G59</f>
        <v>0</v>
      </c>
      <c r="B60" s="37">
        <f>csv貼付シート!H59</f>
        <v>0</v>
      </c>
      <c r="C60" s="38" t="e">
        <f>VLOOKUP(A60,csv貼付シート!$G$2:$QR$200,144,FALSE)</f>
        <v>#N/A</v>
      </c>
      <c r="D60" s="39" t="e">
        <f>VLOOKUP(A60,csv貼付シート!$G$2:$QR$200,156,FALSE)</f>
        <v>#N/A</v>
      </c>
      <c r="E60" s="40" t="e">
        <f t="shared" si="6"/>
        <v>#N/A</v>
      </c>
      <c r="F60" s="38" t="e">
        <f>VLOOKUP(A60,csv貼付シート!$G$2:$QR$200,145,FALSE)</f>
        <v>#N/A</v>
      </c>
      <c r="G60" s="39" t="e">
        <f>VLOOKUP(A60,csv貼付シート!$G$2:$QR$200,157,FALSE)</f>
        <v>#N/A</v>
      </c>
      <c r="H60" s="40" t="e">
        <f t="shared" si="7"/>
        <v>#N/A</v>
      </c>
      <c r="I60" s="38" t="e">
        <f>VLOOKUP(A60,csv貼付シート!$G$2:$QR$200,146,FALSE)</f>
        <v>#N/A</v>
      </c>
      <c r="J60" s="39" t="e">
        <f>VLOOKUP(A60,csv貼付シート!$G$2:$QR$200,158,FALSE)</f>
        <v>#N/A</v>
      </c>
      <c r="K60" s="40" t="e">
        <f t="shared" si="8"/>
        <v>#N/A</v>
      </c>
      <c r="L60" s="38" t="e">
        <f t="shared" si="9"/>
        <v>#N/A</v>
      </c>
      <c r="M60" s="41" t="e">
        <f t="shared" si="10"/>
        <v>#N/A</v>
      </c>
      <c r="N60" s="42" t="e">
        <f t="shared" si="11"/>
        <v>#N/A</v>
      </c>
      <c r="O60" s="43" t="e">
        <f>VLOOKUP(A60,csv貼付シート!$G$2:$QR$200,162,FALSE)</f>
        <v>#N/A</v>
      </c>
    </row>
    <row r="61" spans="1:15" ht="18" customHeight="1" x14ac:dyDescent="0.15">
      <c r="A61" s="36">
        <f>csv貼付シート!G60</f>
        <v>0</v>
      </c>
      <c r="B61" s="37">
        <f>csv貼付シート!H60</f>
        <v>0</v>
      </c>
      <c r="C61" s="38" t="e">
        <f>VLOOKUP(A61,csv貼付シート!$G$2:$QR$200,144,FALSE)</f>
        <v>#N/A</v>
      </c>
      <c r="D61" s="39" t="e">
        <f>VLOOKUP(A61,csv貼付シート!$G$2:$QR$200,156,FALSE)</f>
        <v>#N/A</v>
      </c>
      <c r="E61" s="40" t="e">
        <f t="shared" si="6"/>
        <v>#N/A</v>
      </c>
      <c r="F61" s="38" t="e">
        <f>VLOOKUP(A61,csv貼付シート!$G$2:$QR$200,145,FALSE)</f>
        <v>#N/A</v>
      </c>
      <c r="G61" s="39" t="e">
        <f>VLOOKUP(A61,csv貼付シート!$G$2:$QR$200,157,FALSE)</f>
        <v>#N/A</v>
      </c>
      <c r="H61" s="40" t="e">
        <f t="shared" si="7"/>
        <v>#N/A</v>
      </c>
      <c r="I61" s="38" t="e">
        <f>VLOOKUP(A61,csv貼付シート!$G$2:$QR$200,146,FALSE)</f>
        <v>#N/A</v>
      </c>
      <c r="J61" s="39" t="e">
        <f>VLOOKUP(A61,csv貼付シート!$G$2:$QR$200,158,FALSE)</f>
        <v>#N/A</v>
      </c>
      <c r="K61" s="40" t="e">
        <f t="shared" si="8"/>
        <v>#N/A</v>
      </c>
      <c r="L61" s="38" t="e">
        <f t="shared" si="9"/>
        <v>#N/A</v>
      </c>
      <c r="M61" s="41" t="e">
        <f t="shared" si="10"/>
        <v>#N/A</v>
      </c>
      <c r="N61" s="42" t="e">
        <f t="shared" si="11"/>
        <v>#N/A</v>
      </c>
      <c r="O61" s="43" t="e">
        <f>VLOOKUP(A61,csv貼付シート!$G$2:$QR$200,162,FALSE)</f>
        <v>#N/A</v>
      </c>
    </row>
    <row r="62" spans="1:15" ht="18" customHeight="1" x14ac:dyDescent="0.15">
      <c r="A62" s="36">
        <f>csv貼付シート!G61</f>
        <v>0</v>
      </c>
      <c r="B62" s="37">
        <f>csv貼付シート!H61</f>
        <v>0</v>
      </c>
      <c r="C62" s="38" t="e">
        <f>VLOOKUP(A62,csv貼付シート!$G$2:$QR$200,144,FALSE)</f>
        <v>#N/A</v>
      </c>
      <c r="D62" s="39" t="e">
        <f>VLOOKUP(A62,csv貼付シート!$G$2:$QR$200,156,FALSE)</f>
        <v>#N/A</v>
      </c>
      <c r="E62" s="40" t="e">
        <f t="shared" si="6"/>
        <v>#N/A</v>
      </c>
      <c r="F62" s="38" t="e">
        <f>VLOOKUP(A62,csv貼付シート!$G$2:$QR$200,145,FALSE)</f>
        <v>#N/A</v>
      </c>
      <c r="G62" s="39" t="e">
        <f>VLOOKUP(A62,csv貼付シート!$G$2:$QR$200,157,FALSE)</f>
        <v>#N/A</v>
      </c>
      <c r="H62" s="40" t="e">
        <f t="shared" si="7"/>
        <v>#N/A</v>
      </c>
      <c r="I62" s="38" t="e">
        <f>VLOOKUP(A62,csv貼付シート!$G$2:$QR$200,146,FALSE)</f>
        <v>#N/A</v>
      </c>
      <c r="J62" s="39" t="e">
        <f>VLOOKUP(A62,csv貼付シート!$G$2:$QR$200,158,FALSE)</f>
        <v>#N/A</v>
      </c>
      <c r="K62" s="40" t="e">
        <f t="shared" si="8"/>
        <v>#N/A</v>
      </c>
      <c r="L62" s="38" t="e">
        <f t="shared" si="9"/>
        <v>#N/A</v>
      </c>
      <c r="M62" s="41" t="e">
        <f t="shared" si="10"/>
        <v>#N/A</v>
      </c>
      <c r="N62" s="42" t="e">
        <f t="shared" si="11"/>
        <v>#N/A</v>
      </c>
      <c r="O62" s="43" t="e">
        <f>VLOOKUP(A62,csv貼付シート!$G$2:$QR$200,162,FALSE)</f>
        <v>#N/A</v>
      </c>
    </row>
    <row r="63" spans="1:15" ht="18" customHeight="1" x14ac:dyDescent="0.15">
      <c r="A63" s="36">
        <f>csv貼付シート!G62</f>
        <v>0</v>
      </c>
      <c r="B63" s="37">
        <f>csv貼付シート!H62</f>
        <v>0</v>
      </c>
      <c r="C63" s="38" t="e">
        <f>VLOOKUP(A63,csv貼付シート!$G$2:$QR$200,144,FALSE)</f>
        <v>#N/A</v>
      </c>
      <c r="D63" s="39" t="e">
        <f>VLOOKUP(A63,csv貼付シート!$G$2:$QR$200,156,FALSE)</f>
        <v>#N/A</v>
      </c>
      <c r="E63" s="40" t="e">
        <f t="shared" si="6"/>
        <v>#N/A</v>
      </c>
      <c r="F63" s="38" t="e">
        <f>VLOOKUP(A63,csv貼付シート!$G$2:$QR$200,145,FALSE)</f>
        <v>#N/A</v>
      </c>
      <c r="G63" s="39" t="e">
        <f>VLOOKUP(A63,csv貼付シート!$G$2:$QR$200,157,FALSE)</f>
        <v>#N/A</v>
      </c>
      <c r="H63" s="40" t="e">
        <f t="shared" si="7"/>
        <v>#N/A</v>
      </c>
      <c r="I63" s="38" t="e">
        <f>VLOOKUP(A63,csv貼付シート!$G$2:$QR$200,146,FALSE)</f>
        <v>#N/A</v>
      </c>
      <c r="J63" s="39" t="e">
        <f>VLOOKUP(A63,csv貼付シート!$G$2:$QR$200,158,FALSE)</f>
        <v>#N/A</v>
      </c>
      <c r="K63" s="40" t="e">
        <f t="shared" si="8"/>
        <v>#N/A</v>
      </c>
      <c r="L63" s="38" t="e">
        <f t="shared" si="9"/>
        <v>#N/A</v>
      </c>
      <c r="M63" s="41" t="e">
        <f t="shared" si="10"/>
        <v>#N/A</v>
      </c>
      <c r="N63" s="42" t="e">
        <f t="shared" si="11"/>
        <v>#N/A</v>
      </c>
      <c r="O63" s="43" t="e">
        <f>VLOOKUP(A63,csv貼付シート!$G$2:$QR$200,162,FALSE)</f>
        <v>#N/A</v>
      </c>
    </row>
    <row r="64" spans="1:15" ht="18" customHeight="1" x14ac:dyDescent="0.15">
      <c r="A64" s="36">
        <f>csv貼付シート!G63</f>
        <v>0</v>
      </c>
      <c r="B64" s="37">
        <f>csv貼付シート!H63</f>
        <v>0</v>
      </c>
      <c r="C64" s="38" t="e">
        <f>VLOOKUP(A64,csv貼付シート!$G$2:$QR$200,144,FALSE)</f>
        <v>#N/A</v>
      </c>
      <c r="D64" s="39" t="e">
        <f>VLOOKUP(A64,csv貼付シート!$G$2:$QR$200,156,FALSE)</f>
        <v>#N/A</v>
      </c>
      <c r="E64" s="40" t="e">
        <f t="shared" si="6"/>
        <v>#N/A</v>
      </c>
      <c r="F64" s="38" t="e">
        <f>VLOOKUP(A64,csv貼付シート!$G$2:$QR$200,145,FALSE)</f>
        <v>#N/A</v>
      </c>
      <c r="G64" s="39" t="e">
        <f>VLOOKUP(A64,csv貼付シート!$G$2:$QR$200,157,FALSE)</f>
        <v>#N/A</v>
      </c>
      <c r="H64" s="40" t="e">
        <f t="shared" si="7"/>
        <v>#N/A</v>
      </c>
      <c r="I64" s="38" t="e">
        <f>VLOOKUP(A64,csv貼付シート!$G$2:$QR$200,146,FALSE)</f>
        <v>#N/A</v>
      </c>
      <c r="J64" s="39" t="e">
        <f>VLOOKUP(A64,csv貼付シート!$G$2:$QR$200,158,FALSE)</f>
        <v>#N/A</v>
      </c>
      <c r="K64" s="40" t="e">
        <f t="shared" si="8"/>
        <v>#N/A</v>
      </c>
      <c r="L64" s="38" t="e">
        <f t="shared" si="9"/>
        <v>#N/A</v>
      </c>
      <c r="M64" s="41" t="e">
        <f t="shared" si="10"/>
        <v>#N/A</v>
      </c>
      <c r="N64" s="42" t="e">
        <f t="shared" si="11"/>
        <v>#N/A</v>
      </c>
      <c r="O64" s="43" t="e">
        <f>VLOOKUP(A64,csv貼付シート!$G$2:$QR$200,162,FALSE)</f>
        <v>#N/A</v>
      </c>
    </row>
    <row r="65" spans="1:15" ht="18" customHeight="1" x14ac:dyDescent="0.15">
      <c r="A65" s="36">
        <f>csv貼付シート!G64</f>
        <v>0</v>
      </c>
      <c r="B65" s="37">
        <f>csv貼付シート!H64</f>
        <v>0</v>
      </c>
      <c r="C65" s="38" t="e">
        <f>VLOOKUP(A65,csv貼付シート!$G$2:$QR$200,144,FALSE)</f>
        <v>#N/A</v>
      </c>
      <c r="D65" s="39" t="e">
        <f>VLOOKUP(A65,csv貼付シート!$G$2:$QR$200,156,FALSE)</f>
        <v>#N/A</v>
      </c>
      <c r="E65" s="40" t="e">
        <f t="shared" si="6"/>
        <v>#N/A</v>
      </c>
      <c r="F65" s="38" t="e">
        <f>VLOOKUP(A65,csv貼付シート!$G$2:$QR$200,145,FALSE)</f>
        <v>#N/A</v>
      </c>
      <c r="G65" s="39" t="e">
        <f>VLOOKUP(A65,csv貼付シート!$G$2:$QR$200,157,FALSE)</f>
        <v>#N/A</v>
      </c>
      <c r="H65" s="40" t="e">
        <f t="shared" si="7"/>
        <v>#N/A</v>
      </c>
      <c r="I65" s="38" t="e">
        <f>VLOOKUP(A65,csv貼付シート!$G$2:$QR$200,146,FALSE)</f>
        <v>#N/A</v>
      </c>
      <c r="J65" s="39" t="e">
        <f>VLOOKUP(A65,csv貼付シート!$G$2:$QR$200,158,FALSE)</f>
        <v>#N/A</v>
      </c>
      <c r="K65" s="40" t="e">
        <f t="shared" si="8"/>
        <v>#N/A</v>
      </c>
      <c r="L65" s="38" t="e">
        <f t="shared" si="9"/>
        <v>#N/A</v>
      </c>
      <c r="M65" s="41" t="e">
        <f t="shared" si="10"/>
        <v>#N/A</v>
      </c>
      <c r="N65" s="42" t="e">
        <f t="shared" si="11"/>
        <v>#N/A</v>
      </c>
      <c r="O65" s="43" t="e">
        <f>VLOOKUP(A65,csv貼付シート!$G$2:$QR$200,162,FALSE)</f>
        <v>#N/A</v>
      </c>
    </row>
    <row r="66" spans="1:15" ht="18" customHeight="1" x14ac:dyDescent="0.15">
      <c r="A66" s="36">
        <f>csv貼付シート!G65</f>
        <v>0</v>
      </c>
      <c r="B66" s="37">
        <f>csv貼付シート!H65</f>
        <v>0</v>
      </c>
      <c r="C66" s="38" t="e">
        <f>VLOOKUP(A66,csv貼付シート!$G$2:$QR$200,144,FALSE)</f>
        <v>#N/A</v>
      </c>
      <c r="D66" s="39" t="e">
        <f>VLOOKUP(A66,csv貼付シート!$G$2:$QR$200,156,FALSE)</f>
        <v>#N/A</v>
      </c>
      <c r="E66" s="40" t="e">
        <f t="shared" si="6"/>
        <v>#N/A</v>
      </c>
      <c r="F66" s="38" t="e">
        <f>VLOOKUP(A66,csv貼付シート!$G$2:$QR$200,145,FALSE)</f>
        <v>#N/A</v>
      </c>
      <c r="G66" s="39" t="e">
        <f>VLOOKUP(A66,csv貼付シート!$G$2:$QR$200,157,FALSE)</f>
        <v>#N/A</v>
      </c>
      <c r="H66" s="40" t="e">
        <f t="shared" si="7"/>
        <v>#N/A</v>
      </c>
      <c r="I66" s="38" t="e">
        <f>VLOOKUP(A66,csv貼付シート!$G$2:$QR$200,146,FALSE)</f>
        <v>#N/A</v>
      </c>
      <c r="J66" s="39" t="e">
        <f>VLOOKUP(A66,csv貼付シート!$G$2:$QR$200,158,FALSE)</f>
        <v>#N/A</v>
      </c>
      <c r="K66" s="40" t="e">
        <f t="shared" si="8"/>
        <v>#N/A</v>
      </c>
      <c r="L66" s="38" t="e">
        <f t="shared" si="9"/>
        <v>#N/A</v>
      </c>
      <c r="M66" s="41" t="e">
        <f t="shared" si="10"/>
        <v>#N/A</v>
      </c>
      <c r="N66" s="42" t="e">
        <f t="shared" si="11"/>
        <v>#N/A</v>
      </c>
      <c r="O66" s="43" t="e">
        <f>VLOOKUP(A66,csv貼付シート!$G$2:$QR$200,162,FALSE)</f>
        <v>#N/A</v>
      </c>
    </row>
    <row r="67" spans="1:15" ht="18" customHeight="1" x14ac:dyDescent="0.15">
      <c r="A67" s="36">
        <f>csv貼付シート!G66</f>
        <v>0</v>
      </c>
      <c r="B67" s="37">
        <f>csv貼付シート!H66</f>
        <v>0</v>
      </c>
      <c r="C67" s="38" t="e">
        <f>VLOOKUP(A67,csv貼付シート!$G$2:$QR$200,144,FALSE)</f>
        <v>#N/A</v>
      </c>
      <c r="D67" s="39" t="e">
        <f>VLOOKUP(A67,csv貼付シート!$G$2:$QR$200,156,FALSE)</f>
        <v>#N/A</v>
      </c>
      <c r="E67" s="40" t="e">
        <f t="shared" ref="E67:E98" si="12">IF(D67=0,0,C67-D67)</f>
        <v>#N/A</v>
      </c>
      <c r="F67" s="38" t="e">
        <f>VLOOKUP(A67,csv貼付シート!$G$2:$QR$200,145,FALSE)</f>
        <v>#N/A</v>
      </c>
      <c r="G67" s="39" t="e">
        <f>VLOOKUP(A67,csv貼付シート!$G$2:$QR$200,157,FALSE)</f>
        <v>#N/A</v>
      </c>
      <c r="H67" s="40" t="e">
        <f t="shared" ref="H67:H98" si="13">IF(G67=0,0,F67-G67)</f>
        <v>#N/A</v>
      </c>
      <c r="I67" s="38" t="e">
        <f>VLOOKUP(A67,csv貼付シート!$G$2:$QR$200,146,FALSE)</f>
        <v>#N/A</v>
      </c>
      <c r="J67" s="39" t="e">
        <f>VLOOKUP(A67,csv貼付シート!$G$2:$QR$200,158,FALSE)</f>
        <v>#N/A</v>
      </c>
      <c r="K67" s="40" t="e">
        <f t="shared" ref="K67:K98" si="14">IF(J67=0,0,I67-J67)</f>
        <v>#N/A</v>
      </c>
      <c r="L67" s="38" t="e">
        <f t="shared" ref="L67:L98" si="15">ROUND(AVERAGE(C67,F67,I67),0)</f>
        <v>#N/A</v>
      </c>
      <c r="M67" s="41" t="e">
        <f t="shared" ref="M67:M98" si="16">ROUND(AVERAGE(D67,G67,J67),0)</f>
        <v>#N/A</v>
      </c>
      <c r="N67" s="42" t="e">
        <f t="shared" ref="N67:N98" si="17">IF(M67=0,0,L67-M67)</f>
        <v>#N/A</v>
      </c>
      <c r="O67" s="43" t="e">
        <f>VLOOKUP(A67,csv貼付シート!$G$2:$QR$200,162,FALSE)</f>
        <v>#N/A</v>
      </c>
    </row>
    <row r="68" spans="1:15" ht="18" customHeight="1" x14ac:dyDescent="0.15">
      <c r="A68" s="36">
        <f>csv貼付シート!G67</f>
        <v>0</v>
      </c>
      <c r="B68" s="37">
        <f>csv貼付シート!H67</f>
        <v>0</v>
      </c>
      <c r="C68" s="38" t="e">
        <f>VLOOKUP(A68,csv貼付シート!$G$2:$QR$200,144,FALSE)</f>
        <v>#N/A</v>
      </c>
      <c r="D68" s="39" t="e">
        <f>VLOOKUP(A68,csv貼付シート!$G$2:$QR$200,156,FALSE)</f>
        <v>#N/A</v>
      </c>
      <c r="E68" s="40" t="e">
        <f t="shared" si="12"/>
        <v>#N/A</v>
      </c>
      <c r="F68" s="38" t="e">
        <f>VLOOKUP(A68,csv貼付シート!$G$2:$QR$200,145,FALSE)</f>
        <v>#N/A</v>
      </c>
      <c r="G68" s="39" t="e">
        <f>VLOOKUP(A68,csv貼付シート!$G$2:$QR$200,157,FALSE)</f>
        <v>#N/A</v>
      </c>
      <c r="H68" s="40" t="e">
        <f t="shared" si="13"/>
        <v>#N/A</v>
      </c>
      <c r="I68" s="38" t="e">
        <f>VLOOKUP(A68,csv貼付シート!$G$2:$QR$200,146,FALSE)</f>
        <v>#N/A</v>
      </c>
      <c r="J68" s="39" t="e">
        <f>VLOOKUP(A68,csv貼付シート!$G$2:$QR$200,158,FALSE)</f>
        <v>#N/A</v>
      </c>
      <c r="K68" s="40" t="e">
        <f t="shared" si="14"/>
        <v>#N/A</v>
      </c>
      <c r="L68" s="38" t="e">
        <f t="shared" si="15"/>
        <v>#N/A</v>
      </c>
      <c r="M68" s="41" t="e">
        <f t="shared" si="16"/>
        <v>#N/A</v>
      </c>
      <c r="N68" s="42" t="e">
        <f t="shared" si="17"/>
        <v>#N/A</v>
      </c>
      <c r="O68" s="43" t="e">
        <f>VLOOKUP(A68,csv貼付シート!$G$2:$QR$200,162,FALSE)</f>
        <v>#N/A</v>
      </c>
    </row>
    <row r="69" spans="1:15" ht="18" customHeight="1" x14ac:dyDescent="0.15">
      <c r="A69" s="36">
        <f>csv貼付シート!G68</f>
        <v>0</v>
      </c>
      <c r="B69" s="37">
        <f>csv貼付シート!H68</f>
        <v>0</v>
      </c>
      <c r="C69" s="38" t="e">
        <f>VLOOKUP(A69,csv貼付シート!$G$2:$QR$200,144,FALSE)</f>
        <v>#N/A</v>
      </c>
      <c r="D69" s="39" t="e">
        <f>VLOOKUP(A69,csv貼付シート!$G$2:$QR$200,156,FALSE)</f>
        <v>#N/A</v>
      </c>
      <c r="E69" s="40" t="e">
        <f t="shared" si="12"/>
        <v>#N/A</v>
      </c>
      <c r="F69" s="38" t="e">
        <f>VLOOKUP(A69,csv貼付シート!$G$2:$QR$200,145,FALSE)</f>
        <v>#N/A</v>
      </c>
      <c r="G69" s="39" t="e">
        <f>VLOOKUP(A69,csv貼付シート!$G$2:$QR$200,157,FALSE)</f>
        <v>#N/A</v>
      </c>
      <c r="H69" s="40" t="e">
        <f t="shared" si="13"/>
        <v>#N/A</v>
      </c>
      <c r="I69" s="38" t="e">
        <f>VLOOKUP(A69,csv貼付シート!$G$2:$QR$200,146,FALSE)</f>
        <v>#N/A</v>
      </c>
      <c r="J69" s="39" t="e">
        <f>VLOOKUP(A69,csv貼付シート!$G$2:$QR$200,158,FALSE)</f>
        <v>#N/A</v>
      </c>
      <c r="K69" s="40" t="e">
        <f t="shared" si="14"/>
        <v>#N/A</v>
      </c>
      <c r="L69" s="38" t="e">
        <f t="shared" si="15"/>
        <v>#N/A</v>
      </c>
      <c r="M69" s="41" t="e">
        <f t="shared" si="16"/>
        <v>#N/A</v>
      </c>
      <c r="N69" s="42" t="e">
        <f t="shared" si="17"/>
        <v>#N/A</v>
      </c>
      <c r="O69" s="43" t="e">
        <f>VLOOKUP(A69,csv貼付シート!$G$2:$QR$200,162,FALSE)</f>
        <v>#N/A</v>
      </c>
    </row>
    <row r="70" spans="1:15" ht="18" customHeight="1" x14ac:dyDescent="0.15">
      <c r="A70" s="36">
        <f>csv貼付シート!G69</f>
        <v>0</v>
      </c>
      <c r="B70" s="37">
        <f>csv貼付シート!H69</f>
        <v>0</v>
      </c>
      <c r="C70" s="38" t="e">
        <f>VLOOKUP(A70,csv貼付シート!$G$2:$QR$200,144,FALSE)</f>
        <v>#N/A</v>
      </c>
      <c r="D70" s="39" t="e">
        <f>VLOOKUP(A70,csv貼付シート!$G$2:$QR$200,156,FALSE)</f>
        <v>#N/A</v>
      </c>
      <c r="E70" s="40" t="e">
        <f t="shared" si="12"/>
        <v>#N/A</v>
      </c>
      <c r="F70" s="38" t="e">
        <f>VLOOKUP(A70,csv貼付シート!$G$2:$QR$200,145,FALSE)</f>
        <v>#N/A</v>
      </c>
      <c r="G70" s="39" t="e">
        <f>VLOOKUP(A70,csv貼付シート!$G$2:$QR$200,157,FALSE)</f>
        <v>#N/A</v>
      </c>
      <c r="H70" s="40" t="e">
        <f t="shared" si="13"/>
        <v>#N/A</v>
      </c>
      <c r="I70" s="38" t="e">
        <f>VLOOKUP(A70,csv貼付シート!$G$2:$QR$200,146,FALSE)</f>
        <v>#N/A</v>
      </c>
      <c r="J70" s="39" t="e">
        <f>VLOOKUP(A70,csv貼付シート!$G$2:$QR$200,158,FALSE)</f>
        <v>#N/A</v>
      </c>
      <c r="K70" s="40" t="e">
        <f t="shared" si="14"/>
        <v>#N/A</v>
      </c>
      <c r="L70" s="38" t="e">
        <f t="shared" si="15"/>
        <v>#N/A</v>
      </c>
      <c r="M70" s="41" t="e">
        <f t="shared" si="16"/>
        <v>#N/A</v>
      </c>
      <c r="N70" s="42" t="e">
        <f t="shared" si="17"/>
        <v>#N/A</v>
      </c>
      <c r="O70" s="43" t="e">
        <f>VLOOKUP(A70,csv貼付シート!$G$2:$QR$200,162,FALSE)</f>
        <v>#N/A</v>
      </c>
    </row>
    <row r="71" spans="1:15" ht="18" customHeight="1" x14ac:dyDescent="0.15">
      <c r="A71" s="36">
        <f>csv貼付シート!G70</f>
        <v>0</v>
      </c>
      <c r="B71" s="37">
        <f>csv貼付シート!H70</f>
        <v>0</v>
      </c>
      <c r="C71" s="38" t="e">
        <f>VLOOKUP(A71,csv貼付シート!$G$2:$QR$200,144,FALSE)</f>
        <v>#N/A</v>
      </c>
      <c r="D71" s="39" t="e">
        <f>VLOOKUP(A71,csv貼付シート!$G$2:$QR$200,156,FALSE)</f>
        <v>#N/A</v>
      </c>
      <c r="E71" s="40" t="e">
        <f t="shared" si="12"/>
        <v>#N/A</v>
      </c>
      <c r="F71" s="38" t="e">
        <f>VLOOKUP(A71,csv貼付シート!$G$2:$QR$200,145,FALSE)</f>
        <v>#N/A</v>
      </c>
      <c r="G71" s="39" t="e">
        <f>VLOOKUP(A71,csv貼付シート!$G$2:$QR$200,157,FALSE)</f>
        <v>#N/A</v>
      </c>
      <c r="H71" s="40" t="e">
        <f t="shared" si="13"/>
        <v>#N/A</v>
      </c>
      <c r="I71" s="38" t="e">
        <f>VLOOKUP(A71,csv貼付シート!$G$2:$QR$200,146,FALSE)</f>
        <v>#N/A</v>
      </c>
      <c r="J71" s="39" t="e">
        <f>VLOOKUP(A71,csv貼付シート!$G$2:$QR$200,158,FALSE)</f>
        <v>#N/A</v>
      </c>
      <c r="K71" s="40" t="e">
        <f t="shared" si="14"/>
        <v>#N/A</v>
      </c>
      <c r="L71" s="38" t="e">
        <f t="shared" si="15"/>
        <v>#N/A</v>
      </c>
      <c r="M71" s="41" t="e">
        <f t="shared" si="16"/>
        <v>#N/A</v>
      </c>
      <c r="N71" s="42" t="e">
        <f t="shared" si="17"/>
        <v>#N/A</v>
      </c>
      <c r="O71" s="43" t="e">
        <f>VLOOKUP(A71,csv貼付シート!$G$2:$QR$200,162,FALSE)</f>
        <v>#N/A</v>
      </c>
    </row>
    <row r="72" spans="1:15" ht="18" customHeight="1" x14ac:dyDescent="0.15">
      <c r="A72" s="36">
        <f>csv貼付シート!G71</f>
        <v>0</v>
      </c>
      <c r="B72" s="37">
        <f>csv貼付シート!H71</f>
        <v>0</v>
      </c>
      <c r="C72" s="38" t="e">
        <f>VLOOKUP(A72,csv貼付シート!$G$2:$QR$200,144,FALSE)</f>
        <v>#N/A</v>
      </c>
      <c r="D72" s="39" t="e">
        <f>VLOOKUP(A72,csv貼付シート!$G$2:$QR$200,156,FALSE)</f>
        <v>#N/A</v>
      </c>
      <c r="E72" s="40" t="e">
        <f t="shared" si="12"/>
        <v>#N/A</v>
      </c>
      <c r="F72" s="38" t="e">
        <f>VLOOKUP(A72,csv貼付シート!$G$2:$QR$200,145,FALSE)</f>
        <v>#N/A</v>
      </c>
      <c r="G72" s="39" t="e">
        <f>VLOOKUP(A72,csv貼付シート!$G$2:$QR$200,157,FALSE)</f>
        <v>#N/A</v>
      </c>
      <c r="H72" s="40" t="e">
        <f t="shared" si="13"/>
        <v>#N/A</v>
      </c>
      <c r="I72" s="38" t="e">
        <f>VLOOKUP(A72,csv貼付シート!$G$2:$QR$200,146,FALSE)</f>
        <v>#N/A</v>
      </c>
      <c r="J72" s="39" t="e">
        <f>VLOOKUP(A72,csv貼付シート!$G$2:$QR$200,158,FALSE)</f>
        <v>#N/A</v>
      </c>
      <c r="K72" s="40" t="e">
        <f t="shared" si="14"/>
        <v>#N/A</v>
      </c>
      <c r="L72" s="38" t="e">
        <f t="shared" si="15"/>
        <v>#N/A</v>
      </c>
      <c r="M72" s="41" t="e">
        <f t="shared" si="16"/>
        <v>#N/A</v>
      </c>
      <c r="N72" s="42" t="e">
        <f t="shared" si="17"/>
        <v>#N/A</v>
      </c>
      <c r="O72" s="43" t="e">
        <f>VLOOKUP(A72,csv貼付シート!$G$2:$QR$200,162,FALSE)</f>
        <v>#N/A</v>
      </c>
    </row>
    <row r="73" spans="1:15" ht="18" customHeight="1" x14ac:dyDescent="0.15">
      <c r="A73" s="36">
        <f>csv貼付シート!G72</f>
        <v>0</v>
      </c>
      <c r="B73" s="37">
        <f>csv貼付シート!H72</f>
        <v>0</v>
      </c>
      <c r="C73" s="38" t="e">
        <f>VLOOKUP(A73,csv貼付シート!$G$2:$QR$200,144,FALSE)</f>
        <v>#N/A</v>
      </c>
      <c r="D73" s="39" t="e">
        <f>VLOOKUP(A73,csv貼付シート!$G$2:$QR$200,156,FALSE)</f>
        <v>#N/A</v>
      </c>
      <c r="E73" s="40" t="e">
        <f t="shared" si="12"/>
        <v>#N/A</v>
      </c>
      <c r="F73" s="38" t="e">
        <f>VLOOKUP(A73,csv貼付シート!$G$2:$QR$200,145,FALSE)</f>
        <v>#N/A</v>
      </c>
      <c r="G73" s="39" t="e">
        <f>VLOOKUP(A73,csv貼付シート!$G$2:$QR$200,157,FALSE)</f>
        <v>#N/A</v>
      </c>
      <c r="H73" s="40" t="e">
        <f t="shared" si="13"/>
        <v>#N/A</v>
      </c>
      <c r="I73" s="38" t="e">
        <f>VLOOKUP(A73,csv貼付シート!$G$2:$QR$200,146,FALSE)</f>
        <v>#N/A</v>
      </c>
      <c r="J73" s="39" t="e">
        <f>VLOOKUP(A73,csv貼付シート!$G$2:$QR$200,158,FALSE)</f>
        <v>#N/A</v>
      </c>
      <c r="K73" s="40" t="e">
        <f t="shared" si="14"/>
        <v>#N/A</v>
      </c>
      <c r="L73" s="38" t="e">
        <f t="shared" si="15"/>
        <v>#N/A</v>
      </c>
      <c r="M73" s="41" t="e">
        <f t="shared" si="16"/>
        <v>#N/A</v>
      </c>
      <c r="N73" s="42" t="e">
        <f t="shared" si="17"/>
        <v>#N/A</v>
      </c>
      <c r="O73" s="43" t="e">
        <f>VLOOKUP(A73,csv貼付シート!$G$2:$QR$200,162,FALSE)</f>
        <v>#N/A</v>
      </c>
    </row>
    <row r="74" spans="1:15" ht="18" customHeight="1" x14ac:dyDescent="0.15">
      <c r="A74" s="36">
        <f>csv貼付シート!G73</f>
        <v>0</v>
      </c>
      <c r="B74" s="37">
        <f>csv貼付シート!H73</f>
        <v>0</v>
      </c>
      <c r="C74" s="38" t="e">
        <f>VLOOKUP(A74,csv貼付シート!$G$2:$QR$200,144,FALSE)</f>
        <v>#N/A</v>
      </c>
      <c r="D74" s="39" t="e">
        <f>VLOOKUP(A74,csv貼付シート!$G$2:$QR$200,156,FALSE)</f>
        <v>#N/A</v>
      </c>
      <c r="E74" s="40" t="e">
        <f t="shared" si="12"/>
        <v>#N/A</v>
      </c>
      <c r="F74" s="38" t="e">
        <f>VLOOKUP(A74,csv貼付シート!$G$2:$QR$200,145,FALSE)</f>
        <v>#N/A</v>
      </c>
      <c r="G74" s="39" t="e">
        <f>VLOOKUP(A74,csv貼付シート!$G$2:$QR$200,157,FALSE)</f>
        <v>#N/A</v>
      </c>
      <c r="H74" s="40" t="e">
        <f t="shared" si="13"/>
        <v>#N/A</v>
      </c>
      <c r="I74" s="38" t="e">
        <f>VLOOKUP(A74,csv貼付シート!$G$2:$QR$200,146,FALSE)</f>
        <v>#N/A</v>
      </c>
      <c r="J74" s="39" t="e">
        <f>VLOOKUP(A74,csv貼付シート!$G$2:$QR$200,158,FALSE)</f>
        <v>#N/A</v>
      </c>
      <c r="K74" s="40" t="e">
        <f t="shared" si="14"/>
        <v>#N/A</v>
      </c>
      <c r="L74" s="38" t="e">
        <f t="shared" si="15"/>
        <v>#N/A</v>
      </c>
      <c r="M74" s="41" t="e">
        <f t="shared" si="16"/>
        <v>#N/A</v>
      </c>
      <c r="N74" s="42" t="e">
        <f t="shared" si="17"/>
        <v>#N/A</v>
      </c>
      <c r="O74" s="43" t="e">
        <f>VLOOKUP(A74,csv貼付シート!$G$2:$QR$200,162,FALSE)</f>
        <v>#N/A</v>
      </c>
    </row>
    <row r="75" spans="1:15" ht="18" customHeight="1" x14ac:dyDescent="0.15">
      <c r="A75" s="36">
        <f>csv貼付シート!G74</f>
        <v>0</v>
      </c>
      <c r="B75" s="37">
        <f>csv貼付シート!H74</f>
        <v>0</v>
      </c>
      <c r="C75" s="38" t="e">
        <f>VLOOKUP(A75,csv貼付シート!$G$2:$QR$200,144,FALSE)</f>
        <v>#N/A</v>
      </c>
      <c r="D75" s="39" t="e">
        <f>VLOOKUP(A75,csv貼付シート!$G$2:$QR$200,156,FALSE)</f>
        <v>#N/A</v>
      </c>
      <c r="E75" s="40" t="e">
        <f t="shared" si="12"/>
        <v>#N/A</v>
      </c>
      <c r="F75" s="38" t="e">
        <f>VLOOKUP(A75,csv貼付シート!$G$2:$QR$200,145,FALSE)</f>
        <v>#N/A</v>
      </c>
      <c r="G75" s="39" t="e">
        <f>VLOOKUP(A75,csv貼付シート!$G$2:$QR$200,157,FALSE)</f>
        <v>#N/A</v>
      </c>
      <c r="H75" s="40" t="e">
        <f t="shared" si="13"/>
        <v>#N/A</v>
      </c>
      <c r="I75" s="38" t="e">
        <f>VLOOKUP(A75,csv貼付シート!$G$2:$QR$200,146,FALSE)</f>
        <v>#N/A</v>
      </c>
      <c r="J75" s="39" t="e">
        <f>VLOOKUP(A75,csv貼付シート!$G$2:$QR$200,158,FALSE)</f>
        <v>#N/A</v>
      </c>
      <c r="K75" s="40" t="e">
        <f t="shared" si="14"/>
        <v>#N/A</v>
      </c>
      <c r="L75" s="38" t="e">
        <f t="shared" si="15"/>
        <v>#N/A</v>
      </c>
      <c r="M75" s="41" t="e">
        <f t="shared" si="16"/>
        <v>#N/A</v>
      </c>
      <c r="N75" s="42" t="e">
        <f t="shared" si="17"/>
        <v>#N/A</v>
      </c>
      <c r="O75" s="43" t="e">
        <f>VLOOKUP(A75,csv貼付シート!$G$2:$QR$200,162,FALSE)</f>
        <v>#N/A</v>
      </c>
    </row>
    <row r="76" spans="1:15" ht="18" customHeight="1" x14ac:dyDescent="0.15">
      <c r="A76" s="36">
        <f>csv貼付シート!G75</f>
        <v>0</v>
      </c>
      <c r="B76" s="37">
        <f>csv貼付シート!H75</f>
        <v>0</v>
      </c>
      <c r="C76" s="38" t="e">
        <f>VLOOKUP(A76,csv貼付シート!$G$2:$QR$200,144,FALSE)</f>
        <v>#N/A</v>
      </c>
      <c r="D76" s="39" t="e">
        <f>VLOOKUP(A76,csv貼付シート!$G$2:$QR$200,156,FALSE)</f>
        <v>#N/A</v>
      </c>
      <c r="E76" s="40" t="e">
        <f t="shared" si="12"/>
        <v>#N/A</v>
      </c>
      <c r="F76" s="38" t="e">
        <f>VLOOKUP(A76,csv貼付シート!$G$2:$QR$200,145,FALSE)</f>
        <v>#N/A</v>
      </c>
      <c r="G76" s="39" t="e">
        <f>VLOOKUP(A76,csv貼付シート!$G$2:$QR$200,157,FALSE)</f>
        <v>#N/A</v>
      </c>
      <c r="H76" s="40" t="e">
        <f t="shared" si="13"/>
        <v>#N/A</v>
      </c>
      <c r="I76" s="38" t="e">
        <f>VLOOKUP(A76,csv貼付シート!$G$2:$QR$200,146,FALSE)</f>
        <v>#N/A</v>
      </c>
      <c r="J76" s="39" t="e">
        <f>VLOOKUP(A76,csv貼付シート!$G$2:$QR$200,158,FALSE)</f>
        <v>#N/A</v>
      </c>
      <c r="K76" s="40" t="e">
        <f t="shared" si="14"/>
        <v>#N/A</v>
      </c>
      <c r="L76" s="38" t="e">
        <f t="shared" si="15"/>
        <v>#N/A</v>
      </c>
      <c r="M76" s="41" t="e">
        <f t="shared" si="16"/>
        <v>#N/A</v>
      </c>
      <c r="N76" s="42" t="e">
        <f t="shared" si="17"/>
        <v>#N/A</v>
      </c>
      <c r="O76" s="43" t="e">
        <f>VLOOKUP(A76,csv貼付シート!$G$2:$QR$200,162,FALSE)</f>
        <v>#N/A</v>
      </c>
    </row>
    <row r="77" spans="1:15" ht="18" customHeight="1" x14ac:dyDescent="0.15">
      <c r="A77" s="36">
        <f>csv貼付シート!G76</f>
        <v>0</v>
      </c>
      <c r="B77" s="37">
        <f>csv貼付シート!H76</f>
        <v>0</v>
      </c>
      <c r="C77" s="38" t="e">
        <f>VLOOKUP(A77,csv貼付シート!$G$2:$QR$200,144,FALSE)</f>
        <v>#N/A</v>
      </c>
      <c r="D77" s="39" t="e">
        <f>VLOOKUP(A77,csv貼付シート!$G$2:$QR$200,156,FALSE)</f>
        <v>#N/A</v>
      </c>
      <c r="E77" s="40" t="e">
        <f t="shared" si="12"/>
        <v>#N/A</v>
      </c>
      <c r="F77" s="38" t="e">
        <f>VLOOKUP(A77,csv貼付シート!$G$2:$QR$200,145,FALSE)</f>
        <v>#N/A</v>
      </c>
      <c r="G77" s="39" t="e">
        <f>VLOOKUP(A77,csv貼付シート!$G$2:$QR$200,157,FALSE)</f>
        <v>#N/A</v>
      </c>
      <c r="H77" s="40" t="e">
        <f t="shared" si="13"/>
        <v>#N/A</v>
      </c>
      <c r="I77" s="38" t="e">
        <f>VLOOKUP(A77,csv貼付シート!$G$2:$QR$200,146,FALSE)</f>
        <v>#N/A</v>
      </c>
      <c r="J77" s="39" t="e">
        <f>VLOOKUP(A77,csv貼付シート!$G$2:$QR$200,158,FALSE)</f>
        <v>#N/A</v>
      </c>
      <c r="K77" s="40" t="e">
        <f t="shared" si="14"/>
        <v>#N/A</v>
      </c>
      <c r="L77" s="38" t="e">
        <f t="shared" si="15"/>
        <v>#N/A</v>
      </c>
      <c r="M77" s="41" t="e">
        <f t="shared" si="16"/>
        <v>#N/A</v>
      </c>
      <c r="N77" s="42" t="e">
        <f t="shared" si="17"/>
        <v>#N/A</v>
      </c>
      <c r="O77" s="43" t="e">
        <f>VLOOKUP(A77,csv貼付シート!$G$2:$QR$200,162,FALSE)</f>
        <v>#N/A</v>
      </c>
    </row>
    <row r="78" spans="1:15" ht="18" customHeight="1" x14ac:dyDescent="0.15">
      <c r="A78" s="36">
        <f>csv貼付シート!G77</f>
        <v>0</v>
      </c>
      <c r="B78" s="37">
        <f>csv貼付シート!H77</f>
        <v>0</v>
      </c>
      <c r="C78" s="38" t="e">
        <f>VLOOKUP(A78,csv貼付シート!$G$2:$QR$200,144,FALSE)</f>
        <v>#N/A</v>
      </c>
      <c r="D78" s="39" t="e">
        <f>VLOOKUP(A78,csv貼付シート!$G$2:$QR$200,156,FALSE)</f>
        <v>#N/A</v>
      </c>
      <c r="E78" s="40" t="e">
        <f t="shared" si="12"/>
        <v>#N/A</v>
      </c>
      <c r="F78" s="38" t="e">
        <f>VLOOKUP(A78,csv貼付シート!$G$2:$QR$200,145,FALSE)</f>
        <v>#N/A</v>
      </c>
      <c r="G78" s="39" t="e">
        <f>VLOOKUP(A78,csv貼付シート!$G$2:$QR$200,157,FALSE)</f>
        <v>#N/A</v>
      </c>
      <c r="H78" s="40" t="e">
        <f t="shared" si="13"/>
        <v>#N/A</v>
      </c>
      <c r="I78" s="38" t="e">
        <f>VLOOKUP(A78,csv貼付シート!$G$2:$QR$200,146,FALSE)</f>
        <v>#N/A</v>
      </c>
      <c r="J78" s="39" t="e">
        <f>VLOOKUP(A78,csv貼付シート!$G$2:$QR$200,158,FALSE)</f>
        <v>#N/A</v>
      </c>
      <c r="K78" s="40" t="e">
        <f t="shared" si="14"/>
        <v>#N/A</v>
      </c>
      <c r="L78" s="38" t="e">
        <f t="shared" si="15"/>
        <v>#N/A</v>
      </c>
      <c r="M78" s="41" t="e">
        <f t="shared" si="16"/>
        <v>#N/A</v>
      </c>
      <c r="N78" s="42" t="e">
        <f t="shared" si="17"/>
        <v>#N/A</v>
      </c>
      <c r="O78" s="43" t="e">
        <f>VLOOKUP(A78,csv貼付シート!$G$2:$QR$200,162,FALSE)</f>
        <v>#N/A</v>
      </c>
    </row>
    <row r="79" spans="1:15" ht="18" customHeight="1" x14ac:dyDescent="0.15">
      <c r="A79" s="36">
        <f>csv貼付シート!G78</f>
        <v>0</v>
      </c>
      <c r="B79" s="37">
        <f>csv貼付シート!H78</f>
        <v>0</v>
      </c>
      <c r="C79" s="38" t="e">
        <f>VLOOKUP(A79,csv貼付シート!$G$2:$QR$200,144,FALSE)</f>
        <v>#N/A</v>
      </c>
      <c r="D79" s="39" t="e">
        <f>VLOOKUP(A79,csv貼付シート!$G$2:$QR$200,156,FALSE)</f>
        <v>#N/A</v>
      </c>
      <c r="E79" s="40" t="e">
        <f t="shared" si="12"/>
        <v>#N/A</v>
      </c>
      <c r="F79" s="38" t="e">
        <f>VLOOKUP(A79,csv貼付シート!$G$2:$QR$200,145,FALSE)</f>
        <v>#N/A</v>
      </c>
      <c r="G79" s="39" t="e">
        <f>VLOOKUP(A79,csv貼付シート!$G$2:$QR$200,157,FALSE)</f>
        <v>#N/A</v>
      </c>
      <c r="H79" s="40" t="e">
        <f t="shared" si="13"/>
        <v>#N/A</v>
      </c>
      <c r="I79" s="38" t="e">
        <f>VLOOKUP(A79,csv貼付シート!$G$2:$QR$200,146,FALSE)</f>
        <v>#N/A</v>
      </c>
      <c r="J79" s="39" t="e">
        <f>VLOOKUP(A79,csv貼付シート!$G$2:$QR$200,158,FALSE)</f>
        <v>#N/A</v>
      </c>
      <c r="K79" s="40" t="e">
        <f t="shared" si="14"/>
        <v>#N/A</v>
      </c>
      <c r="L79" s="38" t="e">
        <f t="shared" si="15"/>
        <v>#N/A</v>
      </c>
      <c r="M79" s="41" t="e">
        <f t="shared" si="16"/>
        <v>#N/A</v>
      </c>
      <c r="N79" s="42" t="e">
        <f t="shared" si="17"/>
        <v>#N/A</v>
      </c>
      <c r="O79" s="43" t="e">
        <f>VLOOKUP(A79,csv貼付シート!$G$2:$QR$200,162,FALSE)</f>
        <v>#N/A</v>
      </c>
    </row>
    <row r="80" spans="1:15" ht="18" customHeight="1" x14ac:dyDescent="0.15">
      <c r="A80" s="36">
        <f>csv貼付シート!G79</f>
        <v>0</v>
      </c>
      <c r="B80" s="37">
        <f>csv貼付シート!H79</f>
        <v>0</v>
      </c>
      <c r="C80" s="38" t="e">
        <f>VLOOKUP(A80,csv貼付シート!$G$2:$QR$200,144,FALSE)</f>
        <v>#N/A</v>
      </c>
      <c r="D80" s="39" t="e">
        <f>VLOOKUP(A80,csv貼付シート!$G$2:$QR$200,156,FALSE)</f>
        <v>#N/A</v>
      </c>
      <c r="E80" s="40" t="e">
        <f t="shared" si="12"/>
        <v>#N/A</v>
      </c>
      <c r="F80" s="38" t="e">
        <f>VLOOKUP(A80,csv貼付シート!$G$2:$QR$200,145,FALSE)</f>
        <v>#N/A</v>
      </c>
      <c r="G80" s="39" t="e">
        <f>VLOOKUP(A80,csv貼付シート!$G$2:$QR$200,157,FALSE)</f>
        <v>#N/A</v>
      </c>
      <c r="H80" s="40" t="e">
        <f t="shared" si="13"/>
        <v>#N/A</v>
      </c>
      <c r="I80" s="38" t="e">
        <f>VLOOKUP(A80,csv貼付シート!$G$2:$QR$200,146,FALSE)</f>
        <v>#N/A</v>
      </c>
      <c r="J80" s="39" t="e">
        <f>VLOOKUP(A80,csv貼付シート!$G$2:$QR$200,158,FALSE)</f>
        <v>#N/A</v>
      </c>
      <c r="K80" s="40" t="e">
        <f t="shared" si="14"/>
        <v>#N/A</v>
      </c>
      <c r="L80" s="38" t="e">
        <f t="shared" si="15"/>
        <v>#N/A</v>
      </c>
      <c r="M80" s="41" t="e">
        <f t="shared" si="16"/>
        <v>#N/A</v>
      </c>
      <c r="N80" s="42" t="e">
        <f t="shared" si="17"/>
        <v>#N/A</v>
      </c>
      <c r="O80" s="43" t="e">
        <f>VLOOKUP(A80,csv貼付シート!$G$2:$QR$200,162,FALSE)</f>
        <v>#N/A</v>
      </c>
    </row>
    <row r="81" spans="1:15" ht="18" customHeight="1" x14ac:dyDescent="0.15">
      <c r="A81" s="36">
        <f>csv貼付シート!G80</f>
        <v>0</v>
      </c>
      <c r="B81" s="37">
        <f>csv貼付シート!H80</f>
        <v>0</v>
      </c>
      <c r="C81" s="38" t="e">
        <f>VLOOKUP(A81,csv貼付シート!$G$2:$QR$200,144,FALSE)</f>
        <v>#N/A</v>
      </c>
      <c r="D81" s="39" t="e">
        <f>VLOOKUP(A81,csv貼付シート!$G$2:$QR$200,156,FALSE)</f>
        <v>#N/A</v>
      </c>
      <c r="E81" s="40" t="e">
        <f t="shared" si="12"/>
        <v>#N/A</v>
      </c>
      <c r="F81" s="38" t="e">
        <f>VLOOKUP(A81,csv貼付シート!$G$2:$QR$200,145,FALSE)</f>
        <v>#N/A</v>
      </c>
      <c r="G81" s="39" t="e">
        <f>VLOOKUP(A81,csv貼付シート!$G$2:$QR$200,157,FALSE)</f>
        <v>#N/A</v>
      </c>
      <c r="H81" s="40" t="e">
        <f t="shared" si="13"/>
        <v>#N/A</v>
      </c>
      <c r="I81" s="38" t="e">
        <f>VLOOKUP(A81,csv貼付シート!$G$2:$QR$200,146,FALSE)</f>
        <v>#N/A</v>
      </c>
      <c r="J81" s="39" t="e">
        <f>VLOOKUP(A81,csv貼付シート!$G$2:$QR$200,158,FALSE)</f>
        <v>#N/A</v>
      </c>
      <c r="K81" s="40" t="e">
        <f t="shared" si="14"/>
        <v>#N/A</v>
      </c>
      <c r="L81" s="38" t="e">
        <f t="shared" si="15"/>
        <v>#N/A</v>
      </c>
      <c r="M81" s="41" t="e">
        <f t="shared" si="16"/>
        <v>#N/A</v>
      </c>
      <c r="N81" s="42" t="e">
        <f t="shared" si="17"/>
        <v>#N/A</v>
      </c>
      <c r="O81" s="43" t="e">
        <f>VLOOKUP(A81,csv貼付シート!$G$2:$QR$200,162,FALSE)</f>
        <v>#N/A</v>
      </c>
    </row>
    <row r="82" spans="1:15" ht="18" customHeight="1" x14ac:dyDescent="0.15">
      <c r="A82" s="51">
        <f>csv貼付シート!G81</f>
        <v>0</v>
      </c>
      <c r="B82" s="44">
        <f>csv貼付シート!H81</f>
        <v>0</v>
      </c>
      <c r="C82" s="45" t="e">
        <f>VLOOKUP(A82,csv貼付シート!$G$2:$QR$200,144,FALSE)</f>
        <v>#N/A</v>
      </c>
      <c r="D82" s="46" t="e">
        <f>VLOOKUP(A82,csv貼付シート!$G$2:$QR$200,156,FALSE)</f>
        <v>#N/A</v>
      </c>
      <c r="E82" s="47" t="e">
        <f t="shared" si="12"/>
        <v>#N/A</v>
      </c>
      <c r="F82" s="45" t="e">
        <f>VLOOKUP(A82,csv貼付シート!$G$2:$QR$200,145,FALSE)</f>
        <v>#N/A</v>
      </c>
      <c r="G82" s="46" t="e">
        <f>VLOOKUP(A82,csv貼付シート!$G$2:$QR$200,157,FALSE)</f>
        <v>#N/A</v>
      </c>
      <c r="H82" s="47" t="e">
        <f t="shared" si="13"/>
        <v>#N/A</v>
      </c>
      <c r="I82" s="45" t="e">
        <f>VLOOKUP(A82,csv貼付シート!$G$2:$QR$200,146,FALSE)</f>
        <v>#N/A</v>
      </c>
      <c r="J82" s="46" t="e">
        <f>VLOOKUP(A82,csv貼付シート!$G$2:$QR$200,158,FALSE)</f>
        <v>#N/A</v>
      </c>
      <c r="K82" s="47" t="e">
        <f t="shared" si="14"/>
        <v>#N/A</v>
      </c>
      <c r="L82" s="45" t="e">
        <f t="shared" si="15"/>
        <v>#N/A</v>
      </c>
      <c r="M82" s="48" t="e">
        <f t="shared" si="16"/>
        <v>#N/A</v>
      </c>
      <c r="N82" s="49" t="e">
        <f t="shared" si="17"/>
        <v>#N/A</v>
      </c>
      <c r="O82" s="50" t="e">
        <f>VLOOKUP(A82,csv貼付シート!$G$2:$QR$200,162,FALSE)</f>
        <v>#N/A</v>
      </c>
    </row>
    <row r="83" spans="1:15" ht="18" customHeight="1" x14ac:dyDescent="0.15">
      <c r="A83" s="36">
        <f>csv貼付シート!G82</f>
        <v>0</v>
      </c>
      <c r="B83" s="37">
        <f>csv貼付シート!H82</f>
        <v>0</v>
      </c>
      <c r="C83" s="38" t="e">
        <f>VLOOKUP(A83,csv貼付シート!$G$2:$QR$200,144,FALSE)</f>
        <v>#N/A</v>
      </c>
      <c r="D83" s="39" t="e">
        <f>VLOOKUP(A83,csv貼付シート!$G$2:$QR$200,156,FALSE)</f>
        <v>#N/A</v>
      </c>
      <c r="E83" s="40" t="e">
        <f t="shared" si="12"/>
        <v>#N/A</v>
      </c>
      <c r="F83" s="38" t="e">
        <f>VLOOKUP(A83,csv貼付シート!$G$2:$QR$200,145,FALSE)</f>
        <v>#N/A</v>
      </c>
      <c r="G83" s="39" t="e">
        <f>VLOOKUP(A83,csv貼付シート!$G$2:$QR$200,157,FALSE)</f>
        <v>#N/A</v>
      </c>
      <c r="H83" s="40" t="e">
        <f t="shared" si="13"/>
        <v>#N/A</v>
      </c>
      <c r="I83" s="38" t="e">
        <f>VLOOKUP(A83,csv貼付シート!$G$2:$QR$200,146,FALSE)</f>
        <v>#N/A</v>
      </c>
      <c r="J83" s="39" t="e">
        <f>VLOOKUP(A83,csv貼付シート!$G$2:$QR$200,158,FALSE)</f>
        <v>#N/A</v>
      </c>
      <c r="K83" s="40" t="e">
        <f t="shared" si="14"/>
        <v>#N/A</v>
      </c>
      <c r="L83" s="38" t="e">
        <f t="shared" si="15"/>
        <v>#N/A</v>
      </c>
      <c r="M83" s="41" t="e">
        <f t="shared" si="16"/>
        <v>#N/A</v>
      </c>
      <c r="N83" s="42" t="e">
        <f t="shared" si="17"/>
        <v>#N/A</v>
      </c>
      <c r="O83" s="43" t="e">
        <f>VLOOKUP(A83,csv貼付シート!$G$2:$QR$200,162,FALSE)</f>
        <v>#N/A</v>
      </c>
    </row>
    <row r="84" spans="1:15" ht="18" customHeight="1" x14ac:dyDescent="0.15">
      <c r="A84" s="36">
        <f>csv貼付シート!G83</f>
        <v>0</v>
      </c>
      <c r="B84" s="37">
        <f>csv貼付シート!H83</f>
        <v>0</v>
      </c>
      <c r="C84" s="38" t="e">
        <f>VLOOKUP(A84,csv貼付シート!$G$2:$QR$200,144,FALSE)</f>
        <v>#N/A</v>
      </c>
      <c r="D84" s="39" t="e">
        <f>VLOOKUP(A84,csv貼付シート!$G$2:$QR$200,156,FALSE)</f>
        <v>#N/A</v>
      </c>
      <c r="E84" s="40" t="e">
        <f t="shared" si="12"/>
        <v>#N/A</v>
      </c>
      <c r="F84" s="38" t="e">
        <f>VLOOKUP(A84,csv貼付シート!$G$2:$QR$200,145,FALSE)</f>
        <v>#N/A</v>
      </c>
      <c r="G84" s="39" t="e">
        <f>VLOOKUP(A84,csv貼付シート!$G$2:$QR$200,157,FALSE)</f>
        <v>#N/A</v>
      </c>
      <c r="H84" s="40" t="e">
        <f t="shared" si="13"/>
        <v>#N/A</v>
      </c>
      <c r="I84" s="38" t="e">
        <f>VLOOKUP(A84,csv貼付シート!$G$2:$QR$200,146,FALSE)</f>
        <v>#N/A</v>
      </c>
      <c r="J84" s="39" t="e">
        <f>VLOOKUP(A84,csv貼付シート!$G$2:$QR$200,158,FALSE)</f>
        <v>#N/A</v>
      </c>
      <c r="K84" s="40" t="e">
        <f t="shared" si="14"/>
        <v>#N/A</v>
      </c>
      <c r="L84" s="38" t="e">
        <f t="shared" si="15"/>
        <v>#N/A</v>
      </c>
      <c r="M84" s="41" t="e">
        <f t="shared" si="16"/>
        <v>#N/A</v>
      </c>
      <c r="N84" s="42" t="e">
        <f t="shared" si="17"/>
        <v>#N/A</v>
      </c>
      <c r="O84" s="43" t="e">
        <f>VLOOKUP(A84,csv貼付シート!$G$2:$QR$200,162,FALSE)</f>
        <v>#N/A</v>
      </c>
    </row>
    <row r="85" spans="1:15" ht="18" customHeight="1" x14ac:dyDescent="0.15">
      <c r="A85" s="36">
        <f>csv貼付シート!G84</f>
        <v>0</v>
      </c>
      <c r="B85" s="37">
        <f>csv貼付シート!H84</f>
        <v>0</v>
      </c>
      <c r="C85" s="38" t="e">
        <f>VLOOKUP(A85,csv貼付シート!$G$2:$QR$200,144,FALSE)</f>
        <v>#N/A</v>
      </c>
      <c r="D85" s="39" t="e">
        <f>VLOOKUP(A85,csv貼付シート!$G$2:$QR$200,156,FALSE)</f>
        <v>#N/A</v>
      </c>
      <c r="E85" s="40" t="e">
        <f t="shared" si="12"/>
        <v>#N/A</v>
      </c>
      <c r="F85" s="38" t="e">
        <f>VLOOKUP(A85,csv貼付シート!$G$2:$QR$200,145,FALSE)</f>
        <v>#N/A</v>
      </c>
      <c r="G85" s="39" t="e">
        <f>VLOOKUP(A85,csv貼付シート!$G$2:$QR$200,157,FALSE)</f>
        <v>#N/A</v>
      </c>
      <c r="H85" s="40" t="e">
        <f t="shared" si="13"/>
        <v>#N/A</v>
      </c>
      <c r="I85" s="38" t="e">
        <f>VLOOKUP(A85,csv貼付シート!$G$2:$QR$200,146,FALSE)</f>
        <v>#N/A</v>
      </c>
      <c r="J85" s="39" t="e">
        <f>VLOOKUP(A85,csv貼付シート!$G$2:$QR$200,158,FALSE)</f>
        <v>#N/A</v>
      </c>
      <c r="K85" s="40" t="e">
        <f t="shared" si="14"/>
        <v>#N/A</v>
      </c>
      <c r="L85" s="38" t="e">
        <f t="shared" si="15"/>
        <v>#N/A</v>
      </c>
      <c r="M85" s="41" t="e">
        <f t="shared" si="16"/>
        <v>#N/A</v>
      </c>
      <c r="N85" s="42" t="e">
        <f t="shared" si="17"/>
        <v>#N/A</v>
      </c>
      <c r="O85" s="43" t="e">
        <f>VLOOKUP(A85,csv貼付シート!$G$2:$QR$200,162,FALSE)</f>
        <v>#N/A</v>
      </c>
    </row>
    <row r="86" spans="1:15" ht="18" customHeight="1" x14ac:dyDescent="0.15">
      <c r="A86" s="36">
        <f>csv貼付シート!G85</f>
        <v>0</v>
      </c>
      <c r="B86" s="37">
        <f>csv貼付シート!H85</f>
        <v>0</v>
      </c>
      <c r="C86" s="38" t="e">
        <f>VLOOKUP(A86,csv貼付シート!$G$2:$QR$200,144,FALSE)</f>
        <v>#N/A</v>
      </c>
      <c r="D86" s="39" t="e">
        <f>VLOOKUP(A86,csv貼付シート!$G$2:$QR$200,156,FALSE)</f>
        <v>#N/A</v>
      </c>
      <c r="E86" s="40" t="e">
        <f t="shared" si="12"/>
        <v>#N/A</v>
      </c>
      <c r="F86" s="38" t="e">
        <f>VLOOKUP(A86,csv貼付シート!$G$2:$QR$200,145,FALSE)</f>
        <v>#N/A</v>
      </c>
      <c r="G86" s="39" t="e">
        <f>VLOOKUP(A86,csv貼付シート!$G$2:$QR$200,157,FALSE)</f>
        <v>#N/A</v>
      </c>
      <c r="H86" s="40" t="e">
        <f t="shared" si="13"/>
        <v>#N/A</v>
      </c>
      <c r="I86" s="38" t="e">
        <f>VLOOKUP(A86,csv貼付シート!$G$2:$QR$200,146,FALSE)</f>
        <v>#N/A</v>
      </c>
      <c r="J86" s="39" t="e">
        <f>VLOOKUP(A86,csv貼付シート!$G$2:$QR$200,158,FALSE)</f>
        <v>#N/A</v>
      </c>
      <c r="K86" s="40" t="e">
        <f t="shared" si="14"/>
        <v>#N/A</v>
      </c>
      <c r="L86" s="38" t="e">
        <f t="shared" si="15"/>
        <v>#N/A</v>
      </c>
      <c r="M86" s="41" t="e">
        <f t="shared" si="16"/>
        <v>#N/A</v>
      </c>
      <c r="N86" s="42" t="e">
        <f t="shared" si="17"/>
        <v>#N/A</v>
      </c>
      <c r="O86" s="43" t="e">
        <f>VLOOKUP(A86,csv貼付シート!$G$2:$QR$200,162,FALSE)</f>
        <v>#N/A</v>
      </c>
    </row>
    <row r="87" spans="1:15" ht="18" customHeight="1" x14ac:dyDescent="0.15">
      <c r="A87" s="36">
        <f>csv貼付シート!G86</f>
        <v>0</v>
      </c>
      <c r="B87" s="37">
        <f>csv貼付シート!H86</f>
        <v>0</v>
      </c>
      <c r="C87" s="38" t="e">
        <f>VLOOKUP(A87,csv貼付シート!$G$2:$QR$200,144,FALSE)</f>
        <v>#N/A</v>
      </c>
      <c r="D87" s="39" t="e">
        <f>VLOOKUP(A87,csv貼付シート!$G$2:$QR$200,156,FALSE)</f>
        <v>#N/A</v>
      </c>
      <c r="E87" s="40" t="e">
        <f t="shared" si="12"/>
        <v>#N/A</v>
      </c>
      <c r="F87" s="38" t="e">
        <f>VLOOKUP(A87,csv貼付シート!$G$2:$QR$200,145,FALSE)</f>
        <v>#N/A</v>
      </c>
      <c r="G87" s="39" t="e">
        <f>VLOOKUP(A87,csv貼付シート!$G$2:$QR$200,157,FALSE)</f>
        <v>#N/A</v>
      </c>
      <c r="H87" s="40" t="e">
        <f t="shared" si="13"/>
        <v>#N/A</v>
      </c>
      <c r="I87" s="38" t="e">
        <f>VLOOKUP(A87,csv貼付シート!$G$2:$QR$200,146,FALSE)</f>
        <v>#N/A</v>
      </c>
      <c r="J87" s="39" t="e">
        <f>VLOOKUP(A87,csv貼付シート!$G$2:$QR$200,158,FALSE)</f>
        <v>#N/A</v>
      </c>
      <c r="K87" s="40" t="e">
        <f t="shared" si="14"/>
        <v>#N/A</v>
      </c>
      <c r="L87" s="38" t="e">
        <f t="shared" si="15"/>
        <v>#N/A</v>
      </c>
      <c r="M87" s="41" t="e">
        <f t="shared" si="16"/>
        <v>#N/A</v>
      </c>
      <c r="N87" s="42" t="e">
        <f t="shared" si="17"/>
        <v>#N/A</v>
      </c>
      <c r="O87" s="43" t="e">
        <f>VLOOKUP(A87,csv貼付シート!$G$2:$QR$200,162,FALSE)</f>
        <v>#N/A</v>
      </c>
    </row>
    <row r="88" spans="1:15" ht="18" customHeight="1" x14ac:dyDescent="0.15">
      <c r="A88" s="36">
        <f>csv貼付シート!G87</f>
        <v>0</v>
      </c>
      <c r="B88" s="37">
        <f>csv貼付シート!H87</f>
        <v>0</v>
      </c>
      <c r="C88" s="38" t="e">
        <f>VLOOKUP(A88,csv貼付シート!$G$2:$QR$200,144,FALSE)</f>
        <v>#N/A</v>
      </c>
      <c r="D88" s="39" t="e">
        <f>VLOOKUP(A88,csv貼付シート!$G$2:$QR$200,156,FALSE)</f>
        <v>#N/A</v>
      </c>
      <c r="E88" s="40" t="e">
        <f t="shared" si="12"/>
        <v>#N/A</v>
      </c>
      <c r="F88" s="38" t="e">
        <f>VLOOKUP(A88,csv貼付シート!$G$2:$QR$200,145,FALSE)</f>
        <v>#N/A</v>
      </c>
      <c r="G88" s="39" t="e">
        <f>VLOOKUP(A88,csv貼付シート!$G$2:$QR$200,157,FALSE)</f>
        <v>#N/A</v>
      </c>
      <c r="H88" s="40" t="e">
        <f t="shared" si="13"/>
        <v>#N/A</v>
      </c>
      <c r="I88" s="38" t="e">
        <f>VLOOKUP(A88,csv貼付シート!$G$2:$QR$200,146,FALSE)</f>
        <v>#N/A</v>
      </c>
      <c r="J88" s="39" t="e">
        <f>VLOOKUP(A88,csv貼付シート!$G$2:$QR$200,158,FALSE)</f>
        <v>#N/A</v>
      </c>
      <c r="K88" s="40" t="e">
        <f t="shared" si="14"/>
        <v>#N/A</v>
      </c>
      <c r="L88" s="38" t="e">
        <f t="shared" si="15"/>
        <v>#N/A</v>
      </c>
      <c r="M88" s="41" t="e">
        <f t="shared" si="16"/>
        <v>#N/A</v>
      </c>
      <c r="N88" s="42" t="e">
        <f t="shared" si="17"/>
        <v>#N/A</v>
      </c>
      <c r="O88" s="43" t="e">
        <f>VLOOKUP(A88,csv貼付シート!$G$2:$QR$200,162,FALSE)</f>
        <v>#N/A</v>
      </c>
    </row>
    <row r="89" spans="1:15" ht="18" customHeight="1" x14ac:dyDescent="0.15">
      <c r="A89" s="36">
        <f>csv貼付シート!G88</f>
        <v>0</v>
      </c>
      <c r="B89" s="37">
        <f>csv貼付シート!H88</f>
        <v>0</v>
      </c>
      <c r="C89" s="38" t="e">
        <f>VLOOKUP(A89,csv貼付シート!$G$2:$QR$200,144,FALSE)</f>
        <v>#N/A</v>
      </c>
      <c r="D89" s="39" t="e">
        <f>VLOOKUP(A89,csv貼付シート!$G$2:$QR$200,156,FALSE)</f>
        <v>#N/A</v>
      </c>
      <c r="E89" s="40" t="e">
        <f t="shared" si="12"/>
        <v>#N/A</v>
      </c>
      <c r="F89" s="38" t="e">
        <f>VLOOKUP(A89,csv貼付シート!$G$2:$QR$200,145,FALSE)</f>
        <v>#N/A</v>
      </c>
      <c r="G89" s="39" t="e">
        <f>VLOOKUP(A89,csv貼付シート!$G$2:$QR$200,157,FALSE)</f>
        <v>#N/A</v>
      </c>
      <c r="H89" s="40" t="e">
        <f t="shared" si="13"/>
        <v>#N/A</v>
      </c>
      <c r="I89" s="38" t="e">
        <f>VLOOKUP(A89,csv貼付シート!$G$2:$QR$200,146,FALSE)</f>
        <v>#N/A</v>
      </c>
      <c r="J89" s="39" t="e">
        <f>VLOOKUP(A89,csv貼付シート!$G$2:$QR$200,158,FALSE)</f>
        <v>#N/A</v>
      </c>
      <c r="K89" s="40" t="e">
        <f t="shared" si="14"/>
        <v>#N/A</v>
      </c>
      <c r="L89" s="38" t="e">
        <f t="shared" si="15"/>
        <v>#N/A</v>
      </c>
      <c r="M89" s="41" t="e">
        <f t="shared" si="16"/>
        <v>#N/A</v>
      </c>
      <c r="N89" s="42" t="e">
        <f t="shared" si="17"/>
        <v>#N/A</v>
      </c>
      <c r="O89" s="43" t="e">
        <f>VLOOKUP(A89,csv貼付シート!$G$2:$QR$200,162,FALSE)</f>
        <v>#N/A</v>
      </c>
    </row>
    <row r="90" spans="1:15" ht="18" customHeight="1" x14ac:dyDescent="0.15">
      <c r="A90" s="36">
        <f>csv貼付シート!G89</f>
        <v>0</v>
      </c>
      <c r="B90" s="37">
        <f>csv貼付シート!H89</f>
        <v>0</v>
      </c>
      <c r="C90" s="38" t="e">
        <f>VLOOKUP(A90,csv貼付シート!$G$2:$QR$200,144,FALSE)</f>
        <v>#N/A</v>
      </c>
      <c r="D90" s="39" t="e">
        <f>VLOOKUP(A90,csv貼付シート!$G$2:$QR$200,156,FALSE)</f>
        <v>#N/A</v>
      </c>
      <c r="E90" s="40" t="e">
        <f t="shared" si="12"/>
        <v>#N/A</v>
      </c>
      <c r="F90" s="38" t="e">
        <f>VLOOKUP(A90,csv貼付シート!$G$2:$QR$200,145,FALSE)</f>
        <v>#N/A</v>
      </c>
      <c r="G90" s="39" t="e">
        <f>VLOOKUP(A90,csv貼付シート!$G$2:$QR$200,157,FALSE)</f>
        <v>#N/A</v>
      </c>
      <c r="H90" s="40" t="e">
        <f t="shared" si="13"/>
        <v>#N/A</v>
      </c>
      <c r="I90" s="38" t="e">
        <f>VLOOKUP(A90,csv貼付シート!$G$2:$QR$200,146,FALSE)</f>
        <v>#N/A</v>
      </c>
      <c r="J90" s="39" t="e">
        <f>VLOOKUP(A90,csv貼付シート!$G$2:$QR$200,158,FALSE)</f>
        <v>#N/A</v>
      </c>
      <c r="K90" s="40" t="e">
        <f t="shared" si="14"/>
        <v>#N/A</v>
      </c>
      <c r="L90" s="38" t="e">
        <f t="shared" si="15"/>
        <v>#N/A</v>
      </c>
      <c r="M90" s="41" t="e">
        <f t="shared" si="16"/>
        <v>#N/A</v>
      </c>
      <c r="N90" s="42" t="e">
        <f t="shared" si="17"/>
        <v>#N/A</v>
      </c>
      <c r="O90" s="43" t="e">
        <f>VLOOKUP(A90,csv貼付シート!$G$2:$QR$200,162,FALSE)</f>
        <v>#N/A</v>
      </c>
    </row>
    <row r="91" spans="1:15" ht="18" customHeight="1" x14ac:dyDescent="0.15">
      <c r="A91" s="36">
        <f>csv貼付シート!G90</f>
        <v>0</v>
      </c>
      <c r="B91" s="37">
        <f>csv貼付シート!H90</f>
        <v>0</v>
      </c>
      <c r="C91" s="38" t="e">
        <f>VLOOKUP(A91,csv貼付シート!$G$2:$QR$200,144,FALSE)</f>
        <v>#N/A</v>
      </c>
      <c r="D91" s="39" t="e">
        <f>VLOOKUP(A91,csv貼付シート!$G$2:$QR$200,156,FALSE)</f>
        <v>#N/A</v>
      </c>
      <c r="E91" s="40" t="e">
        <f t="shared" si="12"/>
        <v>#N/A</v>
      </c>
      <c r="F91" s="38" t="e">
        <f>VLOOKUP(A91,csv貼付シート!$G$2:$QR$200,145,FALSE)</f>
        <v>#N/A</v>
      </c>
      <c r="G91" s="39" t="e">
        <f>VLOOKUP(A91,csv貼付シート!$G$2:$QR$200,157,FALSE)</f>
        <v>#N/A</v>
      </c>
      <c r="H91" s="40" t="e">
        <f t="shared" si="13"/>
        <v>#N/A</v>
      </c>
      <c r="I91" s="38" t="e">
        <f>VLOOKUP(A91,csv貼付シート!$G$2:$QR$200,146,FALSE)</f>
        <v>#N/A</v>
      </c>
      <c r="J91" s="39" t="e">
        <f>VLOOKUP(A91,csv貼付シート!$G$2:$QR$200,158,FALSE)</f>
        <v>#N/A</v>
      </c>
      <c r="K91" s="40" t="e">
        <f t="shared" si="14"/>
        <v>#N/A</v>
      </c>
      <c r="L91" s="38" t="e">
        <f t="shared" si="15"/>
        <v>#N/A</v>
      </c>
      <c r="M91" s="41" t="e">
        <f t="shared" si="16"/>
        <v>#N/A</v>
      </c>
      <c r="N91" s="42" t="e">
        <f t="shared" si="17"/>
        <v>#N/A</v>
      </c>
      <c r="O91" s="43" t="e">
        <f>VLOOKUP(A91,csv貼付シート!$G$2:$QR$200,162,FALSE)</f>
        <v>#N/A</v>
      </c>
    </row>
    <row r="92" spans="1:15" ht="18" customHeight="1" x14ac:dyDescent="0.15">
      <c r="A92" s="36">
        <f>csv貼付シート!G91</f>
        <v>0</v>
      </c>
      <c r="B92" s="37">
        <f>csv貼付シート!H91</f>
        <v>0</v>
      </c>
      <c r="C92" s="38" t="e">
        <f>VLOOKUP(A92,csv貼付シート!$G$2:$QR$200,144,FALSE)</f>
        <v>#N/A</v>
      </c>
      <c r="D92" s="39" t="e">
        <f>VLOOKUP(A92,csv貼付シート!$G$2:$QR$200,156,FALSE)</f>
        <v>#N/A</v>
      </c>
      <c r="E92" s="40" t="e">
        <f t="shared" si="12"/>
        <v>#N/A</v>
      </c>
      <c r="F92" s="38" t="e">
        <f>VLOOKUP(A92,csv貼付シート!$G$2:$QR$200,145,FALSE)</f>
        <v>#N/A</v>
      </c>
      <c r="G92" s="39" t="e">
        <f>VLOOKUP(A92,csv貼付シート!$G$2:$QR$200,157,FALSE)</f>
        <v>#N/A</v>
      </c>
      <c r="H92" s="40" t="e">
        <f t="shared" si="13"/>
        <v>#N/A</v>
      </c>
      <c r="I92" s="38" t="e">
        <f>VLOOKUP(A92,csv貼付シート!$G$2:$QR$200,146,FALSE)</f>
        <v>#N/A</v>
      </c>
      <c r="J92" s="39" t="e">
        <f>VLOOKUP(A92,csv貼付シート!$G$2:$QR$200,158,FALSE)</f>
        <v>#N/A</v>
      </c>
      <c r="K92" s="40" t="e">
        <f t="shared" si="14"/>
        <v>#N/A</v>
      </c>
      <c r="L92" s="38" t="e">
        <f t="shared" si="15"/>
        <v>#N/A</v>
      </c>
      <c r="M92" s="41" t="e">
        <f t="shared" si="16"/>
        <v>#N/A</v>
      </c>
      <c r="N92" s="42" t="e">
        <f t="shared" si="17"/>
        <v>#N/A</v>
      </c>
      <c r="O92" s="43" t="e">
        <f>VLOOKUP(A92,csv貼付シート!$G$2:$QR$200,162,FALSE)</f>
        <v>#N/A</v>
      </c>
    </row>
    <row r="93" spans="1:15" ht="18" customHeight="1" x14ac:dyDescent="0.15">
      <c r="A93" s="36">
        <f>csv貼付シート!G92</f>
        <v>0</v>
      </c>
      <c r="B93" s="37">
        <f>csv貼付シート!H92</f>
        <v>0</v>
      </c>
      <c r="C93" s="38" t="e">
        <f>VLOOKUP(A93,csv貼付シート!$G$2:$QR$200,144,FALSE)</f>
        <v>#N/A</v>
      </c>
      <c r="D93" s="39" t="e">
        <f>VLOOKUP(A93,csv貼付シート!$G$2:$QR$200,156,FALSE)</f>
        <v>#N/A</v>
      </c>
      <c r="E93" s="40" t="e">
        <f t="shared" si="12"/>
        <v>#N/A</v>
      </c>
      <c r="F93" s="38" t="e">
        <f>VLOOKUP(A93,csv貼付シート!$G$2:$QR$200,145,FALSE)</f>
        <v>#N/A</v>
      </c>
      <c r="G93" s="39" t="e">
        <f>VLOOKUP(A93,csv貼付シート!$G$2:$QR$200,157,FALSE)</f>
        <v>#N/A</v>
      </c>
      <c r="H93" s="40" t="e">
        <f t="shared" si="13"/>
        <v>#N/A</v>
      </c>
      <c r="I93" s="38" t="e">
        <f>VLOOKUP(A93,csv貼付シート!$G$2:$QR$200,146,FALSE)</f>
        <v>#N/A</v>
      </c>
      <c r="J93" s="39" t="e">
        <f>VLOOKUP(A93,csv貼付シート!$G$2:$QR$200,158,FALSE)</f>
        <v>#N/A</v>
      </c>
      <c r="K93" s="40" t="e">
        <f t="shared" si="14"/>
        <v>#N/A</v>
      </c>
      <c r="L93" s="38" t="e">
        <f t="shared" si="15"/>
        <v>#N/A</v>
      </c>
      <c r="M93" s="41" t="e">
        <f t="shared" si="16"/>
        <v>#N/A</v>
      </c>
      <c r="N93" s="42" t="e">
        <f t="shared" si="17"/>
        <v>#N/A</v>
      </c>
      <c r="O93" s="43" t="e">
        <f>VLOOKUP(A93,csv貼付シート!$G$2:$QR$200,162,FALSE)</f>
        <v>#N/A</v>
      </c>
    </row>
    <row r="94" spans="1:15" ht="18" customHeight="1" x14ac:dyDescent="0.15">
      <c r="A94" s="36">
        <f>csv貼付シート!G93</f>
        <v>0</v>
      </c>
      <c r="B94" s="37">
        <f>csv貼付シート!H93</f>
        <v>0</v>
      </c>
      <c r="C94" s="38" t="e">
        <f>VLOOKUP(A94,csv貼付シート!$G$2:$QR$200,144,FALSE)</f>
        <v>#N/A</v>
      </c>
      <c r="D94" s="39" t="e">
        <f>VLOOKUP(A94,csv貼付シート!$G$2:$QR$200,156,FALSE)</f>
        <v>#N/A</v>
      </c>
      <c r="E94" s="40" t="e">
        <f t="shared" si="12"/>
        <v>#N/A</v>
      </c>
      <c r="F94" s="38" t="e">
        <f>VLOOKUP(A94,csv貼付シート!$G$2:$QR$200,145,FALSE)</f>
        <v>#N/A</v>
      </c>
      <c r="G94" s="39" t="e">
        <f>VLOOKUP(A94,csv貼付シート!$G$2:$QR$200,157,FALSE)</f>
        <v>#N/A</v>
      </c>
      <c r="H94" s="40" t="e">
        <f t="shared" si="13"/>
        <v>#N/A</v>
      </c>
      <c r="I94" s="38" t="e">
        <f>VLOOKUP(A94,csv貼付シート!$G$2:$QR$200,146,FALSE)</f>
        <v>#N/A</v>
      </c>
      <c r="J94" s="39" t="e">
        <f>VLOOKUP(A94,csv貼付シート!$G$2:$QR$200,158,FALSE)</f>
        <v>#N/A</v>
      </c>
      <c r="K94" s="40" t="e">
        <f t="shared" si="14"/>
        <v>#N/A</v>
      </c>
      <c r="L94" s="38" t="e">
        <f t="shared" si="15"/>
        <v>#N/A</v>
      </c>
      <c r="M94" s="41" t="e">
        <f t="shared" si="16"/>
        <v>#N/A</v>
      </c>
      <c r="N94" s="42" t="e">
        <f t="shared" si="17"/>
        <v>#N/A</v>
      </c>
      <c r="O94" s="43" t="e">
        <f>VLOOKUP(A94,csv貼付シート!$G$2:$QR$200,162,FALSE)</f>
        <v>#N/A</v>
      </c>
    </row>
    <row r="95" spans="1:15" ht="18" customHeight="1" x14ac:dyDescent="0.15">
      <c r="A95" s="36">
        <f>csv貼付シート!G94</f>
        <v>0</v>
      </c>
      <c r="B95" s="37">
        <f>csv貼付シート!H94</f>
        <v>0</v>
      </c>
      <c r="C95" s="38" t="e">
        <f>VLOOKUP(A95,csv貼付シート!$G$2:$QR$200,144,FALSE)</f>
        <v>#N/A</v>
      </c>
      <c r="D95" s="39" t="e">
        <f>VLOOKUP(A95,csv貼付シート!$G$2:$QR$200,156,FALSE)</f>
        <v>#N/A</v>
      </c>
      <c r="E95" s="40" t="e">
        <f t="shared" si="12"/>
        <v>#N/A</v>
      </c>
      <c r="F95" s="38" t="e">
        <f>VLOOKUP(A95,csv貼付シート!$G$2:$QR$200,145,FALSE)</f>
        <v>#N/A</v>
      </c>
      <c r="G95" s="39" t="e">
        <f>VLOOKUP(A95,csv貼付シート!$G$2:$QR$200,157,FALSE)</f>
        <v>#N/A</v>
      </c>
      <c r="H95" s="40" t="e">
        <f t="shared" si="13"/>
        <v>#N/A</v>
      </c>
      <c r="I95" s="38" t="e">
        <f>VLOOKUP(A95,csv貼付シート!$G$2:$QR$200,146,FALSE)</f>
        <v>#N/A</v>
      </c>
      <c r="J95" s="39" t="e">
        <f>VLOOKUP(A95,csv貼付シート!$G$2:$QR$200,158,FALSE)</f>
        <v>#N/A</v>
      </c>
      <c r="K95" s="40" t="e">
        <f t="shared" si="14"/>
        <v>#N/A</v>
      </c>
      <c r="L95" s="38" t="e">
        <f t="shared" si="15"/>
        <v>#N/A</v>
      </c>
      <c r="M95" s="41" t="e">
        <f t="shared" si="16"/>
        <v>#N/A</v>
      </c>
      <c r="N95" s="42" t="e">
        <f t="shared" si="17"/>
        <v>#N/A</v>
      </c>
      <c r="O95" s="43" t="e">
        <f>VLOOKUP(A95,csv貼付シート!$G$2:$QR$200,162,FALSE)</f>
        <v>#N/A</v>
      </c>
    </row>
    <row r="96" spans="1:15" ht="18" customHeight="1" x14ac:dyDescent="0.15">
      <c r="A96" s="36">
        <f>csv貼付シート!G95</f>
        <v>0</v>
      </c>
      <c r="B96" s="37">
        <f>csv貼付シート!H95</f>
        <v>0</v>
      </c>
      <c r="C96" s="38" t="e">
        <f>VLOOKUP(A96,csv貼付シート!$G$2:$QR$200,144,FALSE)</f>
        <v>#N/A</v>
      </c>
      <c r="D96" s="39" t="e">
        <f>VLOOKUP(A96,csv貼付シート!$G$2:$QR$200,156,FALSE)</f>
        <v>#N/A</v>
      </c>
      <c r="E96" s="40" t="e">
        <f t="shared" si="12"/>
        <v>#N/A</v>
      </c>
      <c r="F96" s="38" t="e">
        <f>VLOOKUP(A96,csv貼付シート!$G$2:$QR$200,145,FALSE)</f>
        <v>#N/A</v>
      </c>
      <c r="G96" s="39" t="e">
        <f>VLOOKUP(A96,csv貼付シート!$G$2:$QR$200,157,FALSE)</f>
        <v>#N/A</v>
      </c>
      <c r="H96" s="40" t="e">
        <f t="shared" si="13"/>
        <v>#N/A</v>
      </c>
      <c r="I96" s="38" t="e">
        <f>VLOOKUP(A96,csv貼付シート!$G$2:$QR$200,146,FALSE)</f>
        <v>#N/A</v>
      </c>
      <c r="J96" s="39" t="e">
        <f>VLOOKUP(A96,csv貼付シート!$G$2:$QR$200,158,FALSE)</f>
        <v>#N/A</v>
      </c>
      <c r="K96" s="40" t="e">
        <f t="shared" si="14"/>
        <v>#N/A</v>
      </c>
      <c r="L96" s="38" t="e">
        <f t="shared" si="15"/>
        <v>#N/A</v>
      </c>
      <c r="M96" s="41" t="e">
        <f t="shared" si="16"/>
        <v>#N/A</v>
      </c>
      <c r="N96" s="42" t="e">
        <f t="shared" si="17"/>
        <v>#N/A</v>
      </c>
      <c r="O96" s="43" t="e">
        <f>VLOOKUP(A96,csv貼付シート!$G$2:$QR$200,162,FALSE)</f>
        <v>#N/A</v>
      </c>
    </row>
    <row r="97" spans="1:15" ht="18" customHeight="1" x14ac:dyDescent="0.15">
      <c r="A97" s="36">
        <f>csv貼付シート!G96</f>
        <v>0</v>
      </c>
      <c r="B97" s="37">
        <f>csv貼付シート!H96</f>
        <v>0</v>
      </c>
      <c r="C97" s="38" t="e">
        <f>VLOOKUP(A97,csv貼付シート!$G$2:$QR$200,144,FALSE)</f>
        <v>#N/A</v>
      </c>
      <c r="D97" s="39" t="e">
        <f>VLOOKUP(A97,csv貼付シート!$G$2:$QR$200,156,FALSE)</f>
        <v>#N/A</v>
      </c>
      <c r="E97" s="40" t="e">
        <f t="shared" si="12"/>
        <v>#N/A</v>
      </c>
      <c r="F97" s="38" t="e">
        <f>VLOOKUP(A97,csv貼付シート!$G$2:$QR$200,145,FALSE)</f>
        <v>#N/A</v>
      </c>
      <c r="G97" s="39" t="e">
        <f>VLOOKUP(A97,csv貼付シート!$G$2:$QR$200,157,FALSE)</f>
        <v>#N/A</v>
      </c>
      <c r="H97" s="40" t="e">
        <f t="shared" si="13"/>
        <v>#N/A</v>
      </c>
      <c r="I97" s="38" t="e">
        <f>VLOOKUP(A97,csv貼付シート!$G$2:$QR$200,146,FALSE)</f>
        <v>#N/A</v>
      </c>
      <c r="J97" s="39" t="e">
        <f>VLOOKUP(A97,csv貼付シート!$G$2:$QR$200,158,FALSE)</f>
        <v>#N/A</v>
      </c>
      <c r="K97" s="40" t="e">
        <f t="shared" si="14"/>
        <v>#N/A</v>
      </c>
      <c r="L97" s="38" t="e">
        <f t="shared" si="15"/>
        <v>#N/A</v>
      </c>
      <c r="M97" s="41" t="e">
        <f t="shared" si="16"/>
        <v>#N/A</v>
      </c>
      <c r="N97" s="42" t="e">
        <f t="shared" si="17"/>
        <v>#N/A</v>
      </c>
      <c r="O97" s="43" t="e">
        <f>VLOOKUP(A97,csv貼付シート!$G$2:$QR$200,162,FALSE)</f>
        <v>#N/A</v>
      </c>
    </row>
    <row r="98" spans="1:15" ht="18" customHeight="1" x14ac:dyDescent="0.15">
      <c r="A98" s="36">
        <f>csv貼付シート!G97</f>
        <v>0</v>
      </c>
      <c r="B98" s="37">
        <f>csv貼付シート!H97</f>
        <v>0</v>
      </c>
      <c r="C98" s="38" t="e">
        <f>VLOOKUP(A98,csv貼付シート!$G$2:$QR$200,144,FALSE)</f>
        <v>#N/A</v>
      </c>
      <c r="D98" s="39" t="e">
        <f>VLOOKUP(A98,csv貼付シート!$G$2:$QR$200,156,FALSE)</f>
        <v>#N/A</v>
      </c>
      <c r="E98" s="40" t="e">
        <f t="shared" si="12"/>
        <v>#N/A</v>
      </c>
      <c r="F98" s="38" t="e">
        <f>VLOOKUP(A98,csv貼付シート!$G$2:$QR$200,145,FALSE)</f>
        <v>#N/A</v>
      </c>
      <c r="G98" s="39" t="e">
        <f>VLOOKUP(A98,csv貼付シート!$G$2:$QR$200,157,FALSE)</f>
        <v>#N/A</v>
      </c>
      <c r="H98" s="40" t="e">
        <f t="shared" si="13"/>
        <v>#N/A</v>
      </c>
      <c r="I98" s="38" t="e">
        <f>VLOOKUP(A98,csv貼付シート!$G$2:$QR$200,146,FALSE)</f>
        <v>#N/A</v>
      </c>
      <c r="J98" s="39" t="e">
        <f>VLOOKUP(A98,csv貼付シート!$G$2:$QR$200,158,FALSE)</f>
        <v>#N/A</v>
      </c>
      <c r="K98" s="40" t="e">
        <f t="shared" si="14"/>
        <v>#N/A</v>
      </c>
      <c r="L98" s="38" t="e">
        <f t="shared" si="15"/>
        <v>#N/A</v>
      </c>
      <c r="M98" s="41" t="e">
        <f t="shared" si="16"/>
        <v>#N/A</v>
      </c>
      <c r="N98" s="42" t="e">
        <f t="shared" si="17"/>
        <v>#N/A</v>
      </c>
      <c r="O98" s="43" t="e">
        <f>VLOOKUP(A98,csv貼付シート!$G$2:$QR$200,162,FALSE)</f>
        <v>#N/A</v>
      </c>
    </row>
    <row r="99" spans="1:15" ht="18" customHeight="1" x14ac:dyDescent="0.15">
      <c r="A99" s="36">
        <f>csv貼付シート!G98</f>
        <v>0</v>
      </c>
      <c r="B99" s="37">
        <f>csv貼付シート!H98</f>
        <v>0</v>
      </c>
      <c r="C99" s="38" t="e">
        <f>VLOOKUP(A99,csv貼付シート!$G$2:$QR$200,144,FALSE)</f>
        <v>#N/A</v>
      </c>
      <c r="D99" s="39" t="e">
        <f>VLOOKUP(A99,csv貼付シート!$G$2:$QR$200,156,FALSE)</f>
        <v>#N/A</v>
      </c>
      <c r="E99" s="40" t="e">
        <f t="shared" ref="E99:E130" si="18">IF(D99=0,0,C99-D99)</f>
        <v>#N/A</v>
      </c>
      <c r="F99" s="38" t="e">
        <f>VLOOKUP(A99,csv貼付シート!$G$2:$QR$200,145,FALSE)</f>
        <v>#N/A</v>
      </c>
      <c r="G99" s="39" t="e">
        <f>VLOOKUP(A99,csv貼付シート!$G$2:$QR$200,157,FALSE)</f>
        <v>#N/A</v>
      </c>
      <c r="H99" s="40" t="e">
        <f t="shared" ref="H99:H130" si="19">IF(G99=0,0,F99-G99)</f>
        <v>#N/A</v>
      </c>
      <c r="I99" s="38" t="e">
        <f>VLOOKUP(A99,csv貼付シート!$G$2:$QR$200,146,FALSE)</f>
        <v>#N/A</v>
      </c>
      <c r="J99" s="39" t="e">
        <f>VLOOKUP(A99,csv貼付シート!$G$2:$QR$200,158,FALSE)</f>
        <v>#N/A</v>
      </c>
      <c r="K99" s="40" t="e">
        <f t="shared" ref="K99:K130" si="20">IF(J99=0,0,I99-J99)</f>
        <v>#N/A</v>
      </c>
      <c r="L99" s="38" t="e">
        <f t="shared" ref="L99:L130" si="21">ROUND(AVERAGE(C99,F99,I99),0)</f>
        <v>#N/A</v>
      </c>
      <c r="M99" s="41" t="e">
        <f t="shared" ref="M99:M130" si="22">ROUND(AVERAGE(D99,G99,J99),0)</f>
        <v>#N/A</v>
      </c>
      <c r="N99" s="42" t="e">
        <f t="shared" ref="N99:N130" si="23">IF(M99=0,0,L99-M99)</f>
        <v>#N/A</v>
      </c>
      <c r="O99" s="43" t="e">
        <f>VLOOKUP(A99,csv貼付シート!$G$2:$QR$200,162,FALSE)</f>
        <v>#N/A</v>
      </c>
    </row>
    <row r="100" spans="1:15" ht="18" customHeight="1" x14ac:dyDescent="0.15">
      <c r="A100" s="36">
        <f>csv貼付シート!G99</f>
        <v>0</v>
      </c>
      <c r="B100" s="37">
        <f>csv貼付シート!H99</f>
        <v>0</v>
      </c>
      <c r="C100" s="38" t="e">
        <f>VLOOKUP(A100,csv貼付シート!$G$2:$QR$200,144,FALSE)</f>
        <v>#N/A</v>
      </c>
      <c r="D100" s="39" t="e">
        <f>VLOOKUP(A100,csv貼付シート!$G$2:$QR$200,156,FALSE)</f>
        <v>#N/A</v>
      </c>
      <c r="E100" s="40" t="e">
        <f t="shared" si="18"/>
        <v>#N/A</v>
      </c>
      <c r="F100" s="38" t="e">
        <f>VLOOKUP(A100,csv貼付シート!$G$2:$QR$200,145,FALSE)</f>
        <v>#N/A</v>
      </c>
      <c r="G100" s="39" t="e">
        <f>VLOOKUP(A100,csv貼付シート!$G$2:$QR$200,157,FALSE)</f>
        <v>#N/A</v>
      </c>
      <c r="H100" s="40" t="e">
        <f t="shared" si="19"/>
        <v>#N/A</v>
      </c>
      <c r="I100" s="38" t="e">
        <f>VLOOKUP(A100,csv貼付シート!$G$2:$QR$200,146,FALSE)</f>
        <v>#N/A</v>
      </c>
      <c r="J100" s="39" t="e">
        <f>VLOOKUP(A100,csv貼付シート!$G$2:$QR$200,158,FALSE)</f>
        <v>#N/A</v>
      </c>
      <c r="K100" s="40" t="e">
        <f t="shared" si="20"/>
        <v>#N/A</v>
      </c>
      <c r="L100" s="38" t="e">
        <f t="shared" si="21"/>
        <v>#N/A</v>
      </c>
      <c r="M100" s="41" t="e">
        <f t="shared" si="22"/>
        <v>#N/A</v>
      </c>
      <c r="N100" s="42" t="e">
        <f t="shared" si="23"/>
        <v>#N/A</v>
      </c>
      <c r="O100" s="43" t="e">
        <f>VLOOKUP(A100,csv貼付シート!$G$2:$QR$200,162,FALSE)</f>
        <v>#N/A</v>
      </c>
    </row>
    <row r="101" spans="1:15" ht="18" customHeight="1" x14ac:dyDescent="0.15">
      <c r="A101" s="36">
        <f>csv貼付シート!G100</f>
        <v>0</v>
      </c>
      <c r="B101" s="37">
        <f>csv貼付シート!H100</f>
        <v>0</v>
      </c>
      <c r="C101" s="38" t="e">
        <f>VLOOKUP(A101,csv貼付シート!$G$2:$QR$200,144,FALSE)</f>
        <v>#N/A</v>
      </c>
      <c r="D101" s="39" t="e">
        <f>VLOOKUP(A101,csv貼付シート!$G$2:$QR$200,156,FALSE)</f>
        <v>#N/A</v>
      </c>
      <c r="E101" s="40" t="e">
        <f t="shared" si="18"/>
        <v>#N/A</v>
      </c>
      <c r="F101" s="38" t="e">
        <f>VLOOKUP(A101,csv貼付シート!$G$2:$QR$200,145,FALSE)</f>
        <v>#N/A</v>
      </c>
      <c r="G101" s="39" t="e">
        <f>VLOOKUP(A101,csv貼付シート!$G$2:$QR$200,157,FALSE)</f>
        <v>#N/A</v>
      </c>
      <c r="H101" s="40" t="e">
        <f t="shared" si="19"/>
        <v>#N/A</v>
      </c>
      <c r="I101" s="38" t="e">
        <f>VLOOKUP(A101,csv貼付シート!$G$2:$QR$200,146,FALSE)</f>
        <v>#N/A</v>
      </c>
      <c r="J101" s="39" t="e">
        <f>VLOOKUP(A101,csv貼付シート!$G$2:$QR$200,158,FALSE)</f>
        <v>#N/A</v>
      </c>
      <c r="K101" s="40" t="e">
        <f t="shared" si="20"/>
        <v>#N/A</v>
      </c>
      <c r="L101" s="38" t="e">
        <f t="shared" si="21"/>
        <v>#N/A</v>
      </c>
      <c r="M101" s="41" t="e">
        <f t="shared" si="22"/>
        <v>#N/A</v>
      </c>
      <c r="N101" s="42" t="e">
        <f t="shared" si="23"/>
        <v>#N/A</v>
      </c>
      <c r="O101" s="43" t="e">
        <f>VLOOKUP(A101,csv貼付シート!$G$2:$QR$200,162,FALSE)</f>
        <v>#N/A</v>
      </c>
    </row>
    <row r="102" spans="1:15" ht="18" customHeight="1" x14ac:dyDescent="0.15">
      <c r="A102" s="36">
        <f>csv貼付シート!G101</f>
        <v>0</v>
      </c>
      <c r="B102" s="37">
        <f>csv貼付シート!H101</f>
        <v>0</v>
      </c>
      <c r="C102" s="38" t="e">
        <f>VLOOKUP(A102,csv貼付シート!$G$2:$QR$200,144,FALSE)</f>
        <v>#N/A</v>
      </c>
      <c r="D102" s="39" t="e">
        <f>VLOOKUP(A102,csv貼付シート!$G$2:$QR$200,156,FALSE)</f>
        <v>#N/A</v>
      </c>
      <c r="E102" s="40" t="e">
        <f t="shared" si="18"/>
        <v>#N/A</v>
      </c>
      <c r="F102" s="38" t="e">
        <f>VLOOKUP(A102,csv貼付シート!$G$2:$QR$200,145,FALSE)</f>
        <v>#N/A</v>
      </c>
      <c r="G102" s="39" t="e">
        <f>VLOOKUP(A102,csv貼付シート!$G$2:$QR$200,157,FALSE)</f>
        <v>#N/A</v>
      </c>
      <c r="H102" s="40" t="e">
        <f t="shared" si="19"/>
        <v>#N/A</v>
      </c>
      <c r="I102" s="38" t="e">
        <f>VLOOKUP(A102,csv貼付シート!$G$2:$QR$200,146,FALSE)</f>
        <v>#N/A</v>
      </c>
      <c r="J102" s="39" t="e">
        <f>VLOOKUP(A102,csv貼付シート!$G$2:$QR$200,158,FALSE)</f>
        <v>#N/A</v>
      </c>
      <c r="K102" s="40" t="e">
        <f t="shared" si="20"/>
        <v>#N/A</v>
      </c>
      <c r="L102" s="38" t="e">
        <f t="shared" si="21"/>
        <v>#N/A</v>
      </c>
      <c r="M102" s="41" t="e">
        <f t="shared" si="22"/>
        <v>#N/A</v>
      </c>
      <c r="N102" s="42" t="e">
        <f t="shared" si="23"/>
        <v>#N/A</v>
      </c>
      <c r="O102" s="43" t="e">
        <f>VLOOKUP(A102,csv貼付シート!$G$2:$QR$200,162,FALSE)</f>
        <v>#N/A</v>
      </c>
    </row>
    <row r="103" spans="1:15" ht="18" customHeight="1" x14ac:dyDescent="0.15">
      <c r="A103" s="36">
        <f>csv貼付シート!G102</f>
        <v>0</v>
      </c>
      <c r="B103" s="37">
        <f>csv貼付シート!H102</f>
        <v>0</v>
      </c>
      <c r="C103" s="38" t="e">
        <f>VLOOKUP(A103,csv貼付シート!$G$2:$QR$200,144,FALSE)</f>
        <v>#N/A</v>
      </c>
      <c r="D103" s="39" t="e">
        <f>VLOOKUP(A103,csv貼付シート!$G$2:$QR$200,156,FALSE)</f>
        <v>#N/A</v>
      </c>
      <c r="E103" s="40" t="e">
        <f t="shared" si="18"/>
        <v>#N/A</v>
      </c>
      <c r="F103" s="38" t="e">
        <f>VLOOKUP(A103,csv貼付シート!$G$2:$QR$200,145,FALSE)</f>
        <v>#N/A</v>
      </c>
      <c r="G103" s="39" t="e">
        <f>VLOOKUP(A103,csv貼付シート!$G$2:$QR$200,157,FALSE)</f>
        <v>#N/A</v>
      </c>
      <c r="H103" s="40" t="e">
        <f t="shared" si="19"/>
        <v>#N/A</v>
      </c>
      <c r="I103" s="38" t="e">
        <f>VLOOKUP(A103,csv貼付シート!$G$2:$QR$200,146,FALSE)</f>
        <v>#N/A</v>
      </c>
      <c r="J103" s="39" t="e">
        <f>VLOOKUP(A103,csv貼付シート!$G$2:$QR$200,158,FALSE)</f>
        <v>#N/A</v>
      </c>
      <c r="K103" s="40" t="e">
        <f t="shared" si="20"/>
        <v>#N/A</v>
      </c>
      <c r="L103" s="38" t="e">
        <f t="shared" si="21"/>
        <v>#N/A</v>
      </c>
      <c r="M103" s="41" t="e">
        <f t="shared" si="22"/>
        <v>#N/A</v>
      </c>
      <c r="N103" s="42" t="e">
        <f t="shared" si="23"/>
        <v>#N/A</v>
      </c>
      <c r="O103" s="43" t="e">
        <f>VLOOKUP(A103,csv貼付シート!$G$2:$QR$200,162,FALSE)</f>
        <v>#N/A</v>
      </c>
    </row>
    <row r="104" spans="1:15" ht="18" customHeight="1" x14ac:dyDescent="0.15">
      <c r="A104" s="36">
        <f>csv貼付シート!G103</f>
        <v>0</v>
      </c>
      <c r="B104" s="37">
        <f>csv貼付シート!H103</f>
        <v>0</v>
      </c>
      <c r="C104" s="38" t="e">
        <f>VLOOKUP(A104,csv貼付シート!$G$2:$QR$200,144,FALSE)</f>
        <v>#N/A</v>
      </c>
      <c r="D104" s="39" t="e">
        <f>VLOOKUP(A104,csv貼付シート!$G$2:$QR$200,156,FALSE)</f>
        <v>#N/A</v>
      </c>
      <c r="E104" s="40" t="e">
        <f t="shared" si="18"/>
        <v>#N/A</v>
      </c>
      <c r="F104" s="38" t="e">
        <f>VLOOKUP(A104,csv貼付シート!$G$2:$QR$200,145,FALSE)</f>
        <v>#N/A</v>
      </c>
      <c r="G104" s="39" t="e">
        <f>VLOOKUP(A104,csv貼付シート!$G$2:$QR$200,157,FALSE)</f>
        <v>#N/A</v>
      </c>
      <c r="H104" s="40" t="e">
        <f t="shared" si="19"/>
        <v>#N/A</v>
      </c>
      <c r="I104" s="38" t="e">
        <f>VLOOKUP(A104,csv貼付シート!$G$2:$QR$200,146,FALSE)</f>
        <v>#N/A</v>
      </c>
      <c r="J104" s="39" t="e">
        <f>VLOOKUP(A104,csv貼付シート!$G$2:$QR$200,158,FALSE)</f>
        <v>#N/A</v>
      </c>
      <c r="K104" s="40" t="e">
        <f t="shared" si="20"/>
        <v>#N/A</v>
      </c>
      <c r="L104" s="38" t="e">
        <f t="shared" si="21"/>
        <v>#N/A</v>
      </c>
      <c r="M104" s="41" t="e">
        <f t="shared" si="22"/>
        <v>#N/A</v>
      </c>
      <c r="N104" s="42" t="e">
        <f t="shared" si="23"/>
        <v>#N/A</v>
      </c>
      <c r="O104" s="43" t="e">
        <f>VLOOKUP(A104,csv貼付シート!$G$2:$QR$200,162,FALSE)</f>
        <v>#N/A</v>
      </c>
    </row>
    <row r="105" spans="1:15" ht="18" customHeight="1" x14ac:dyDescent="0.15">
      <c r="A105" s="36">
        <f>csv貼付シート!G104</f>
        <v>0</v>
      </c>
      <c r="B105" s="37">
        <f>csv貼付シート!H104</f>
        <v>0</v>
      </c>
      <c r="C105" s="38" t="e">
        <f>VLOOKUP(A105,csv貼付シート!$G$2:$QR$200,144,FALSE)</f>
        <v>#N/A</v>
      </c>
      <c r="D105" s="39" t="e">
        <f>VLOOKUP(A105,csv貼付シート!$G$2:$QR$200,156,FALSE)</f>
        <v>#N/A</v>
      </c>
      <c r="E105" s="40" t="e">
        <f t="shared" si="18"/>
        <v>#N/A</v>
      </c>
      <c r="F105" s="38" t="e">
        <f>VLOOKUP(A105,csv貼付シート!$G$2:$QR$200,145,FALSE)</f>
        <v>#N/A</v>
      </c>
      <c r="G105" s="39" t="e">
        <f>VLOOKUP(A105,csv貼付シート!$G$2:$QR$200,157,FALSE)</f>
        <v>#N/A</v>
      </c>
      <c r="H105" s="40" t="e">
        <f t="shared" si="19"/>
        <v>#N/A</v>
      </c>
      <c r="I105" s="38" t="e">
        <f>VLOOKUP(A105,csv貼付シート!$G$2:$QR$200,146,FALSE)</f>
        <v>#N/A</v>
      </c>
      <c r="J105" s="39" t="e">
        <f>VLOOKUP(A105,csv貼付シート!$G$2:$QR$200,158,FALSE)</f>
        <v>#N/A</v>
      </c>
      <c r="K105" s="40" t="e">
        <f t="shared" si="20"/>
        <v>#N/A</v>
      </c>
      <c r="L105" s="38" t="e">
        <f t="shared" si="21"/>
        <v>#N/A</v>
      </c>
      <c r="M105" s="41" t="e">
        <f t="shared" si="22"/>
        <v>#N/A</v>
      </c>
      <c r="N105" s="42" t="e">
        <f t="shared" si="23"/>
        <v>#N/A</v>
      </c>
      <c r="O105" s="43" t="e">
        <f>VLOOKUP(A105,csv貼付シート!$G$2:$QR$200,162,FALSE)</f>
        <v>#N/A</v>
      </c>
    </row>
    <row r="106" spans="1:15" ht="18" customHeight="1" x14ac:dyDescent="0.15">
      <c r="A106" s="36">
        <f>csv貼付シート!G105</f>
        <v>0</v>
      </c>
      <c r="B106" s="37">
        <f>csv貼付シート!H105</f>
        <v>0</v>
      </c>
      <c r="C106" s="38" t="e">
        <f>VLOOKUP(A106,csv貼付シート!$G$2:$QR$200,144,FALSE)</f>
        <v>#N/A</v>
      </c>
      <c r="D106" s="39" t="e">
        <f>VLOOKUP(A106,csv貼付シート!$G$2:$QR$200,156,FALSE)</f>
        <v>#N/A</v>
      </c>
      <c r="E106" s="40" t="e">
        <f t="shared" si="18"/>
        <v>#N/A</v>
      </c>
      <c r="F106" s="38" t="e">
        <f>VLOOKUP(A106,csv貼付シート!$G$2:$QR$200,145,FALSE)</f>
        <v>#N/A</v>
      </c>
      <c r="G106" s="39" t="e">
        <f>VLOOKUP(A106,csv貼付シート!$G$2:$QR$200,157,FALSE)</f>
        <v>#N/A</v>
      </c>
      <c r="H106" s="40" t="e">
        <f t="shared" si="19"/>
        <v>#N/A</v>
      </c>
      <c r="I106" s="38" t="e">
        <f>VLOOKUP(A106,csv貼付シート!$G$2:$QR$200,146,FALSE)</f>
        <v>#N/A</v>
      </c>
      <c r="J106" s="39" t="e">
        <f>VLOOKUP(A106,csv貼付シート!$G$2:$QR$200,158,FALSE)</f>
        <v>#N/A</v>
      </c>
      <c r="K106" s="40" t="e">
        <f t="shared" si="20"/>
        <v>#N/A</v>
      </c>
      <c r="L106" s="38" t="e">
        <f t="shared" si="21"/>
        <v>#N/A</v>
      </c>
      <c r="M106" s="41" t="e">
        <f t="shared" si="22"/>
        <v>#N/A</v>
      </c>
      <c r="N106" s="42" t="e">
        <f t="shared" si="23"/>
        <v>#N/A</v>
      </c>
      <c r="O106" s="43" t="e">
        <f>VLOOKUP(A106,csv貼付シート!$G$2:$QR$200,162,FALSE)</f>
        <v>#N/A</v>
      </c>
    </row>
    <row r="107" spans="1:15" ht="18" customHeight="1" x14ac:dyDescent="0.15">
      <c r="A107" s="36">
        <f>csv貼付シート!G106</f>
        <v>0</v>
      </c>
      <c r="B107" s="37">
        <f>csv貼付シート!H106</f>
        <v>0</v>
      </c>
      <c r="C107" s="38" t="e">
        <f>VLOOKUP(A107,csv貼付シート!$G$2:$QR$200,144,FALSE)</f>
        <v>#N/A</v>
      </c>
      <c r="D107" s="39" t="e">
        <f>VLOOKUP(A107,csv貼付シート!$G$2:$QR$200,156,FALSE)</f>
        <v>#N/A</v>
      </c>
      <c r="E107" s="40" t="e">
        <f t="shared" si="18"/>
        <v>#N/A</v>
      </c>
      <c r="F107" s="38" t="e">
        <f>VLOOKUP(A107,csv貼付シート!$G$2:$QR$200,145,FALSE)</f>
        <v>#N/A</v>
      </c>
      <c r="G107" s="39" t="e">
        <f>VLOOKUP(A107,csv貼付シート!$G$2:$QR$200,157,FALSE)</f>
        <v>#N/A</v>
      </c>
      <c r="H107" s="40" t="e">
        <f t="shared" si="19"/>
        <v>#N/A</v>
      </c>
      <c r="I107" s="38" t="e">
        <f>VLOOKUP(A107,csv貼付シート!$G$2:$QR$200,146,FALSE)</f>
        <v>#N/A</v>
      </c>
      <c r="J107" s="39" t="e">
        <f>VLOOKUP(A107,csv貼付シート!$G$2:$QR$200,158,FALSE)</f>
        <v>#N/A</v>
      </c>
      <c r="K107" s="40" t="e">
        <f t="shared" si="20"/>
        <v>#N/A</v>
      </c>
      <c r="L107" s="38" t="e">
        <f t="shared" si="21"/>
        <v>#N/A</v>
      </c>
      <c r="M107" s="41" t="e">
        <f t="shared" si="22"/>
        <v>#N/A</v>
      </c>
      <c r="N107" s="42" t="e">
        <f t="shared" si="23"/>
        <v>#N/A</v>
      </c>
      <c r="O107" s="43" t="e">
        <f>VLOOKUP(A107,csv貼付シート!$G$2:$QR$200,162,FALSE)</f>
        <v>#N/A</v>
      </c>
    </row>
    <row r="108" spans="1:15" ht="18" customHeight="1" x14ac:dyDescent="0.15">
      <c r="A108" s="36">
        <f>csv貼付シート!G107</f>
        <v>0</v>
      </c>
      <c r="B108" s="37">
        <f>csv貼付シート!H107</f>
        <v>0</v>
      </c>
      <c r="C108" s="38" t="e">
        <f>VLOOKUP(A108,csv貼付シート!$G$2:$QR$200,144,FALSE)</f>
        <v>#N/A</v>
      </c>
      <c r="D108" s="39" t="e">
        <f>VLOOKUP(A108,csv貼付シート!$G$2:$QR$200,156,FALSE)</f>
        <v>#N/A</v>
      </c>
      <c r="E108" s="40" t="e">
        <f t="shared" si="18"/>
        <v>#N/A</v>
      </c>
      <c r="F108" s="38" t="e">
        <f>VLOOKUP(A108,csv貼付シート!$G$2:$QR$200,145,FALSE)</f>
        <v>#N/A</v>
      </c>
      <c r="G108" s="39" t="e">
        <f>VLOOKUP(A108,csv貼付シート!$G$2:$QR$200,157,FALSE)</f>
        <v>#N/A</v>
      </c>
      <c r="H108" s="40" t="e">
        <f t="shared" si="19"/>
        <v>#N/A</v>
      </c>
      <c r="I108" s="38" t="e">
        <f>VLOOKUP(A108,csv貼付シート!$G$2:$QR$200,146,FALSE)</f>
        <v>#N/A</v>
      </c>
      <c r="J108" s="39" t="e">
        <f>VLOOKUP(A108,csv貼付シート!$G$2:$QR$200,158,FALSE)</f>
        <v>#N/A</v>
      </c>
      <c r="K108" s="40" t="e">
        <f t="shared" si="20"/>
        <v>#N/A</v>
      </c>
      <c r="L108" s="38" t="e">
        <f t="shared" si="21"/>
        <v>#N/A</v>
      </c>
      <c r="M108" s="41" t="e">
        <f t="shared" si="22"/>
        <v>#N/A</v>
      </c>
      <c r="N108" s="42" t="e">
        <f t="shared" si="23"/>
        <v>#N/A</v>
      </c>
      <c r="O108" s="43" t="e">
        <f>VLOOKUP(A108,csv貼付シート!$G$2:$QR$200,162,FALSE)</f>
        <v>#N/A</v>
      </c>
    </row>
    <row r="109" spans="1:15" ht="18" customHeight="1" x14ac:dyDescent="0.15">
      <c r="A109" s="36">
        <f>csv貼付シート!G108</f>
        <v>0</v>
      </c>
      <c r="B109" s="37">
        <f>csv貼付シート!H108</f>
        <v>0</v>
      </c>
      <c r="C109" s="38" t="e">
        <f>VLOOKUP(A109,csv貼付シート!$G$2:$QR$200,144,FALSE)</f>
        <v>#N/A</v>
      </c>
      <c r="D109" s="39" t="e">
        <f>VLOOKUP(A109,csv貼付シート!$G$2:$QR$200,156,FALSE)</f>
        <v>#N/A</v>
      </c>
      <c r="E109" s="40" t="e">
        <f t="shared" si="18"/>
        <v>#N/A</v>
      </c>
      <c r="F109" s="38" t="e">
        <f>VLOOKUP(A109,csv貼付シート!$G$2:$QR$200,145,FALSE)</f>
        <v>#N/A</v>
      </c>
      <c r="G109" s="39" t="e">
        <f>VLOOKUP(A109,csv貼付シート!$G$2:$QR$200,157,FALSE)</f>
        <v>#N/A</v>
      </c>
      <c r="H109" s="40" t="e">
        <f t="shared" si="19"/>
        <v>#N/A</v>
      </c>
      <c r="I109" s="38" t="e">
        <f>VLOOKUP(A109,csv貼付シート!$G$2:$QR$200,146,FALSE)</f>
        <v>#N/A</v>
      </c>
      <c r="J109" s="39" t="e">
        <f>VLOOKUP(A109,csv貼付シート!$G$2:$QR$200,158,FALSE)</f>
        <v>#N/A</v>
      </c>
      <c r="K109" s="40" t="e">
        <f t="shared" si="20"/>
        <v>#N/A</v>
      </c>
      <c r="L109" s="38" t="e">
        <f t="shared" si="21"/>
        <v>#N/A</v>
      </c>
      <c r="M109" s="41" t="e">
        <f t="shared" si="22"/>
        <v>#N/A</v>
      </c>
      <c r="N109" s="42" t="e">
        <f t="shared" si="23"/>
        <v>#N/A</v>
      </c>
      <c r="O109" s="43" t="e">
        <f>VLOOKUP(A109,csv貼付シート!$G$2:$QR$200,162,FALSE)</f>
        <v>#N/A</v>
      </c>
    </row>
    <row r="110" spans="1:15" ht="18" customHeight="1" x14ac:dyDescent="0.15">
      <c r="A110" s="36">
        <f>csv貼付シート!G109</f>
        <v>0</v>
      </c>
      <c r="B110" s="37">
        <f>csv貼付シート!H109</f>
        <v>0</v>
      </c>
      <c r="C110" s="38" t="e">
        <f>VLOOKUP(A110,csv貼付シート!$G$2:$QR$200,144,FALSE)</f>
        <v>#N/A</v>
      </c>
      <c r="D110" s="39" t="e">
        <f>VLOOKUP(A110,csv貼付シート!$G$2:$QR$200,156,FALSE)</f>
        <v>#N/A</v>
      </c>
      <c r="E110" s="40" t="e">
        <f t="shared" si="18"/>
        <v>#N/A</v>
      </c>
      <c r="F110" s="38" t="e">
        <f>VLOOKUP(A110,csv貼付シート!$G$2:$QR$200,145,FALSE)</f>
        <v>#N/A</v>
      </c>
      <c r="G110" s="39" t="e">
        <f>VLOOKUP(A110,csv貼付シート!$G$2:$QR$200,157,FALSE)</f>
        <v>#N/A</v>
      </c>
      <c r="H110" s="40" t="e">
        <f t="shared" si="19"/>
        <v>#N/A</v>
      </c>
      <c r="I110" s="38" t="e">
        <f>VLOOKUP(A110,csv貼付シート!$G$2:$QR$200,146,FALSE)</f>
        <v>#N/A</v>
      </c>
      <c r="J110" s="39" t="e">
        <f>VLOOKUP(A110,csv貼付シート!$G$2:$QR$200,158,FALSE)</f>
        <v>#N/A</v>
      </c>
      <c r="K110" s="40" t="e">
        <f t="shared" si="20"/>
        <v>#N/A</v>
      </c>
      <c r="L110" s="38" t="e">
        <f t="shared" si="21"/>
        <v>#N/A</v>
      </c>
      <c r="M110" s="41" t="e">
        <f t="shared" si="22"/>
        <v>#N/A</v>
      </c>
      <c r="N110" s="42" t="e">
        <f t="shared" si="23"/>
        <v>#N/A</v>
      </c>
      <c r="O110" s="43" t="e">
        <f>VLOOKUP(A110,csv貼付シート!$G$2:$QR$200,162,FALSE)</f>
        <v>#N/A</v>
      </c>
    </row>
    <row r="111" spans="1:15" ht="18" customHeight="1" x14ac:dyDescent="0.15">
      <c r="A111" s="36">
        <f>csv貼付シート!G110</f>
        <v>0</v>
      </c>
      <c r="B111" s="37">
        <f>csv貼付シート!H110</f>
        <v>0</v>
      </c>
      <c r="C111" s="38" t="e">
        <f>VLOOKUP(A111,csv貼付シート!$G$2:$QR$200,144,FALSE)</f>
        <v>#N/A</v>
      </c>
      <c r="D111" s="39" t="e">
        <f>VLOOKUP(A111,csv貼付シート!$G$2:$QR$200,156,FALSE)</f>
        <v>#N/A</v>
      </c>
      <c r="E111" s="40" t="e">
        <f t="shared" si="18"/>
        <v>#N/A</v>
      </c>
      <c r="F111" s="38" t="e">
        <f>VLOOKUP(A111,csv貼付シート!$G$2:$QR$200,145,FALSE)</f>
        <v>#N/A</v>
      </c>
      <c r="G111" s="39" t="e">
        <f>VLOOKUP(A111,csv貼付シート!$G$2:$QR$200,157,FALSE)</f>
        <v>#N/A</v>
      </c>
      <c r="H111" s="40" t="e">
        <f t="shared" si="19"/>
        <v>#N/A</v>
      </c>
      <c r="I111" s="38" t="e">
        <f>VLOOKUP(A111,csv貼付シート!$G$2:$QR$200,146,FALSE)</f>
        <v>#N/A</v>
      </c>
      <c r="J111" s="39" t="e">
        <f>VLOOKUP(A111,csv貼付シート!$G$2:$QR$200,158,FALSE)</f>
        <v>#N/A</v>
      </c>
      <c r="K111" s="40" t="e">
        <f t="shared" si="20"/>
        <v>#N/A</v>
      </c>
      <c r="L111" s="38" t="e">
        <f t="shared" si="21"/>
        <v>#N/A</v>
      </c>
      <c r="M111" s="41" t="e">
        <f t="shared" si="22"/>
        <v>#N/A</v>
      </c>
      <c r="N111" s="42" t="e">
        <f t="shared" si="23"/>
        <v>#N/A</v>
      </c>
      <c r="O111" s="43" t="e">
        <f>VLOOKUP(A111,csv貼付シート!$G$2:$QR$200,162,FALSE)</f>
        <v>#N/A</v>
      </c>
    </row>
    <row r="112" spans="1:15" ht="18" customHeight="1" x14ac:dyDescent="0.15">
      <c r="A112" s="36">
        <f>csv貼付シート!G111</f>
        <v>0</v>
      </c>
      <c r="B112" s="37">
        <f>csv貼付シート!H111</f>
        <v>0</v>
      </c>
      <c r="C112" s="38" t="e">
        <f>VLOOKUP(A112,csv貼付シート!$G$2:$QR$200,144,FALSE)</f>
        <v>#N/A</v>
      </c>
      <c r="D112" s="39" t="e">
        <f>VLOOKUP(A112,csv貼付シート!$G$2:$QR$200,156,FALSE)</f>
        <v>#N/A</v>
      </c>
      <c r="E112" s="40" t="e">
        <f t="shared" si="18"/>
        <v>#N/A</v>
      </c>
      <c r="F112" s="38" t="e">
        <f>VLOOKUP(A112,csv貼付シート!$G$2:$QR$200,145,FALSE)</f>
        <v>#N/A</v>
      </c>
      <c r="G112" s="39" t="e">
        <f>VLOOKUP(A112,csv貼付シート!$G$2:$QR$200,157,FALSE)</f>
        <v>#N/A</v>
      </c>
      <c r="H112" s="40" t="e">
        <f t="shared" si="19"/>
        <v>#N/A</v>
      </c>
      <c r="I112" s="38" t="e">
        <f>VLOOKUP(A112,csv貼付シート!$G$2:$QR$200,146,FALSE)</f>
        <v>#N/A</v>
      </c>
      <c r="J112" s="39" t="e">
        <f>VLOOKUP(A112,csv貼付シート!$G$2:$QR$200,158,FALSE)</f>
        <v>#N/A</v>
      </c>
      <c r="K112" s="40" t="e">
        <f t="shared" si="20"/>
        <v>#N/A</v>
      </c>
      <c r="L112" s="38" t="e">
        <f t="shared" si="21"/>
        <v>#N/A</v>
      </c>
      <c r="M112" s="41" t="e">
        <f t="shared" si="22"/>
        <v>#N/A</v>
      </c>
      <c r="N112" s="42" t="e">
        <f t="shared" si="23"/>
        <v>#N/A</v>
      </c>
      <c r="O112" s="43" t="e">
        <f>VLOOKUP(A112,csv貼付シート!$G$2:$QR$200,162,FALSE)</f>
        <v>#N/A</v>
      </c>
    </row>
    <row r="113" spans="1:15" ht="18" customHeight="1" x14ac:dyDescent="0.15">
      <c r="A113" s="36">
        <f>csv貼付シート!G112</f>
        <v>0</v>
      </c>
      <c r="B113" s="37">
        <f>csv貼付シート!H112</f>
        <v>0</v>
      </c>
      <c r="C113" s="38" t="e">
        <f>VLOOKUP(A113,csv貼付シート!$G$2:$QR$200,144,FALSE)</f>
        <v>#N/A</v>
      </c>
      <c r="D113" s="39" t="e">
        <f>VLOOKUP(A113,csv貼付シート!$G$2:$QR$200,156,FALSE)</f>
        <v>#N/A</v>
      </c>
      <c r="E113" s="40" t="e">
        <f t="shared" si="18"/>
        <v>#N/A</v>
      </c>
      <c r="F113" s="38" t="e">
        <f>VLOOKUP(A113,csv貼付シート!$G$2:$QR$200,145,FALSE)</f>
        <v>#N/A</v>
      </c>
      <c r="G113" s="39" t="e">
        <f>VLOOKUP(A113,csv貼付シート!$G$2:$QR$200,157,FALSE)</f>
        <v>#N/A</v>
      </c>
      <c r="H113" s="40" t="e">
        <f t="shared" si="19"/>
        <v>#N/A</v>
      </c>
      <c r="I113" s="38" t="e">
        <f>VLOOKUP(A113,csv貼付シート!$G$2:$QR$200,146,FALSE)</f>
        <v>#N/A</v>
      </c>
      <c r="J113" s="39" t="e">
        <f>VLOOKUP(A113,csv貼付シート!$G$2:$QR$200,158,FALSE)</f>
        <v>#N/A</v>
      </c>
      <c r="K113" s="40" t="e">
        <f t="shared" si="20"/>
        <v>#N/A</v>
      </c>
      <c r="L113" s="38" t="e">
        <f t="shared" si="21"/>
        <v>#N/A</v>
      </c>
      <c r="M113" s="41" t="e">
        <f t="shared" si="22"/>
        <v>#N/A</v>
      </c>
      <c r="N113" s="42" t="e">
        <f t="shared" si="23"/>
        <v>#N/A</v>
      </c>
      <c r="O113" s="43" t="e">
        <f>VLOOKUP(A113,csv貼付シート!$G$2:$QR$200,162,FALSE)</f>
        <v>#N/A</v>
      </c>
    </row>
    <row r="114" spans="1:15" ht="18" customHeight="1" x14ac:dyDescent="0.15">
      <c r="A114" s="36">
        <f>csv貼付シート!G113</f>
        <v>0</v>
      </c>
      <c r="B114" s="37">
        <f>csv貼付シート!H113</f>
        <v>0</v>
      </c>
      <c r="C114" s="38" t="e">
        <f>VLOOKUP(A114,csv貼付シート!$G$2:$QR$200,144,FALSE)</f>
        <v>#N/A</v>
      </c>
      <c r="D114" s="39" t="e">
        <f>VLOOKUP(A114,csv貼付シート!$G$2:$QR$200,156,FALSE)</f>
        <v>#N/A</v>
      </c>
      <c r="E114" s="40" t="e">
        <f t="shared" si="18"/>
        <v>#N/A</v>
      </c>
      <c r="F114" s="38" t="e">
        <f>VLOOKUP(A114,csv貼付シート!$G$2:$QR$200,145,FALSE)</f>
        <v>#N/A</v>
      </c>
      <c r="G114" s="39" t="e">
        <f>VLOOKUP(A114,csv貼付シート!$G$2:$QR$200,157,FALSE)</f>
        <v>#N/A</v>
      </c>
      <c r="H114" s="40" t="e">
        <f t="shared" si="19"/>
        <v>#N/A</v>
      </c>
      <c r="I114" s="38" t="e">
        <f>VLOOKUP(A114,csv貼付シート!$G$2:$QR$200,146,FALSE)</f>
        <v>#N/A</v>
      </c>
      <c r="J114" s="39" t="e">
        <f>VLOOKUP(A114,csv貼付シート!$G$2:$QR$200,158,FALSE)</f>
        <v>#N/A</v>
      </c>
      <c r="K114" s="40" t="e">
        <f t="shared" si="20"/>
        <v>#N/A</v>
      </c>
      <c r="L114" s="38" t="e">
        <f t="shared" si="21"/>
        <v>#N/A</v>
      </c>
      <c r="M114" s="41" t="e">
        <f t="shared" si="22"/>
        <v>#N/A</v>
      </c>
      <c r="N114" s="42" t="e">
        <f t="shared" si="23"/>
        <v>#N/A</v>
      </c>
      <c r="O114" s="43" t="e">
        <f>VLOOKUP(A114,csv貼付シート!$G$2:$QR$200,162,FALSE)</f>
        <v>#N/A</v>
      </c>
    </row>
    <row r="115" spans="1:15" ht="18" customHeight="1" x14ac:dyDescent="0.15">
      <c r="A115" s="36">
        <f>csv貼付シート!G114</f>
        <v>0</v>
      </c>
      <c r="B115" s="37">
        <f>csv貼付シート!H114</f>
        <v>0</v>
      </c>
      <c r="C115" s="38" t="e">
        <f>VLOOKUP(A115,csv貼付シート!$G$2:$QR$200,144,FALSE)</f>
        <v>#N/A</v>
      </c>
      <c r="D115" s="39" t="e">
        <f>VLOOKUP(A115,csv貼付シート!$G$2:$QR$200,156,FALSE)</f>
        <v>#N/A</v>
      </c>
      <c r="E115" s="40" t="e">
        <f t="shared" si="18"/>
        <v>#N/A</v>
      </c>
      <c r="F115" s="38" t="e">
        <f>VLOOKUP(A115,csv貼付シート!$G$2:$QR$200,145,FALSE)</f>
        <v>#N/A</v>
      </c>
      <c r="G115" s="39" t="e">
        <f>VLOOKUP(A115,csv貼付シート!$G$2:$QR$200,157,FALSE)</f>
        <v>#N/A</v>
      </c>
      <c r="H115" s="40" t="e">
        <f t="shared" si="19"/>
        <v>#N/A</v>
      </c>
      <c r="I115" s="38" t="e">
        <f>VLOOKUP(A115,csv貼付シート!$G$2:$QR$200,146,FALSE)</f>
        <v>#N/A</v>
      </c>
      <c r="J115" s="39" t="e">
        <f>VLOOKUP(A115,csv貼付シート!$G$2:$QR$200,158,FALSE)</f>
        <v>#N/A</v>
      </c>
      <c r="K115" s="40" t="e">
        <f t="shared" si="20"/>
        <v>#N/A</v>
      </c>
      <c r="L115" s="38" t="e">
        <f t="shared" si="21"/>
        <v>#N/A</v>
      </c>
      <c r="M115" s="41" t="e">
        <f t="shared" si="22"/>
        <v>#N/A</v>
      </c>
      <c r="N115" s="42" t="e">
        <f t="shared" si="23"/>
        <v>#N/A</v>
      </c>
      <c r="O115" s="43" t="e">
        <f>VLOOKUP(A115,csv貼付シート!$G$2:$QR$200,162,FALSE)</f>
        <v>#N/A</v>
      </c>
    </row>
    <row r="116" spans="1:15" ht="18" customHeight="1" x14ac:dyDescent="0.15">
      <c r="A116" s="36">
        <f>csv貼付シート!G115</f>
        <v>0</v>
      </c>
      <c r="B116" s="37">
        <f>csv貼付シート!H115</f>
        <v>0</v>
      </c>
      <c r="C116" s="38" t="e">
        <f>VLOOKUP(A116,csv貼付シート!$G$2:$QR$200,144,FALSE)</f>
        <v>#N/A</v>
      </c>
      <c r="D116" s="39" t="e">
        <f>VLOOKUP(A116,csv貼付シート!$G$2:$QR$200,156,FALSE)</f>
        <v>#N/A</v>
      </c>
      <c r="E116" s="40" t="e">
        <f t="shared" si="18"/>
        <v>#N/A</v>
      </c>
      <c r="F116" s="38" t="e">
        <f>VLOOKUP(A116,csv貼付シート!$G$2:$QR$200,145,FALSE)</f>
        <v>#N/A</v>
      </c>
      <c r="G116" s="39" t="e">
        <f>VLOOKUP(A116,csv貼付シート!$G$2:$QR$200,157,FALSE)</f>
        <v>#N/A</v>
      </c>
      <c r="H116" s="40" t="e">
        <f t="shared" si="19"/>
        <v>#N/A</v>
      </c>
      <c r="I116" s="38" t="e">
        <f>VLOOKUP(A116,csv貼付シート!$G$2:$QR$200,146,FALSE)</f>
        <v>#N/A</v>
      </c>
      <c r="J116" s="39" t="e">
        <f>VLOOKUP(A116,csv貼付シート!$G$2:$QR$200,158,FALSE)</f>
        <v>#N/A</v>
      </c>
      <c r="K116" s="40" t="e">
        <f t="shared" si="20"/>
        <v>#N/A</v>
      </c>
      <c r="L116" s="38" t="e">
        <f t="shared" si="21"/>
        <v>#N/A</v>
      </c>
      <c r="M116" s="41" t="e">
        <f t="shared" si="22"/>
        <v>#N/A</v>
      </c>
      <c r="N116" s="42" t="e">
        <f t="shared" si="23"/>
        <v>#N/A</v>
      </c>
      <c r="O116" s="43" t="e">
        <f>VLOOKUP(A116,csv貼付シート!$G$2:$QR$200,162,FALSE)</f>
        <v>#N/A</v>
      </c>
    </row>
    <row r="117" spans="1:15" ht="18" customHeight="1" x14ac:dyDescent="0.15">
      <c r="A117" s="36">
        <f>csv貼付シート!G116</f>
        <v>0</v>
      </c>
      <c r="B117" s="37">
        <f>csv貼付シート!H116</f>
        <v>0</v>
      </c>
      <c r="C117" s="38" t="e">
        <f>VLOOKUP(A117,csv貼付シート!$G$2:$QR$200,144,FALSE)</f>
        <v>#N/A</v>
      </c>
      <c r="D117" s="39" t="e">
        <f>VLOOKUP(A117,csv貼付シート!$G$2:$QR$200,156,FALSE)</f>
        <v>#N/A</v>
      </c>
      <c r="E117" s="40" t="e">
        <f t="shared" si="18"/>
        <v>#N/A</v>
      </c>
      <c r="F117" s="38" t="e">
        <f>VLOOKUP(A117,csv貼付シート!$G$2:$QR$200,145,FALSE)</f>
        <v>#N/A</v>
      </c>
      <c r="G117" s="39" t="e">
        <f>VLOOKUP(A117,csv貼付シート!$G$2:$QR$200,157,FALSE)</f>
        <v>#N/A</v>
      </c>
      <c r="H117" s="40" t="e">
        <f t="shared" si="19"/>
        <v>#N/A</v>
      </c>
      <c r="I117" s="38" t="e">
        <f>VLOOKUP(A117,csv貼付シート!$G$2:$QR$200,146,FALSE)</f>
        <v>#N/A</v>
      </c>
      <c r="J117" s="39" t="e">
        <f>VLOOKUP(A117,csv貼付シート!$G$2:$QR$200,158,FALSE)</f>
        <v>#N/A</v>
      </c>
      <c r="K117" s="40" t="e">
        <f t="shared" si="20"/>
        <v>#N/A</v>
      </c>
      <c r="L117" s="38" t="e">
        <f t="shared" si="21"/>
        <v>#N/A</v>
      </c>
      <c r="M117" s="41" t="e">
        <f t="shared" si="22"/>
        <v>#N/A</v>
      </c>
      <c r="N117" s="42" t="e">
        <f t="shared" si="23"/>
        <v>#N/A</v>
      </c>
      <c r="O117" s="43" t="e">
        <f>VLOOKUP(A117,csv貼付シート!$G$2:$QR$200,162,FALSE)</f>
        <v>#N/A</v>
      </c>
    </row>
    <row r="118" spans="1:15" ht="18" customHeight="1" x14ac:dyDescent="0.15">
      <c r="A118" s="36">
        <f>csv貼付シート!G117</f>
        <v>0</v>
      </c>
      <c r="B118" s="37">
        <f>csv貼付シート!H117</f>
        <v>0</v>
      </c>
      <c r="C118" s="38" t="e">
        <f>VLOOKUP(A118,csv貼付シート!$G$2:$QR$200,144,FALSE)</f>
        <v>#N/A</v>
      </c>
      <c r="D118" s="39" t="e">
        <f>VLOOKUP(A118,csv貼付シート!$G$2:$QR$200,156,FALSE)</f>
        <v>#N/A</v>
      </c>
      <c r="E118" s="40" t="e">
        <f t="shared" si="18"/>
        <v>#N/A</v>
      </c>
      <c r="F118" s="38" t="e">
        <f>VLOOKUP(A118,csv貼付シート!$G$2:$QR$200,145,FALSE)</f>
        <v>#N/A</v>
      </c>
      <c r="G118" s="39" t="e">
        <f>VLOOKUP(A118,csv貼付シート!$G$2:$QR$200,157,FALSE)</f>
        <v>#N/A</v>
      </c>
      <c r="H118" s="40" t="e">
        <f t="shared" si="19"/>
        <v>#N/A</v>
      </c>
      <c r="I118" s="38" t="e">
        <f>VLOOKUP(A118,csv貼付シート!$G$2:$QR$200,146,FALSE)</f>
        <v>#N/A</v>
      </c>
      <c r="J118" s="39" t="e">
        <f>VLOOKUP(A118,csv貼付シート!$G$2:$QR$200,158,FALSE)</f>
        <v>#N/A</v>
      </c>
      <c r="K118" s="40" t="e">
        <f t="shared" si="20"/>
        <v>#N/A</v>
      </c>
      <c r="L118" s="38" t="e">
        <f t="shared" si="21"/>
        <v>#N/A</v>
      </c>
      <c r="M118" s="41" t="e">
        <f t="shared" si="22"/>
        <v>#N/A</v>
      </c>
      <c r="N118" s="42" t="e">
        <f t="shared" si="23"/>
        <v>#N/A</v>
      </c>
      <c r="O118" s="43" t="e">
        <f>VLOOKUP(A118,csv貼付シート!$G$2:$QR$200,162,FALSE)</f>
        <v>#N/A</v>
      </c>
    </row>
    <row r="119" spans="1:15" ht="18" customHeight="1" x14ac:dyDescent="0.15">
      <c r="A119" s="36">
        <f>csv貼付シート!G118</f>
        <v>0</v>
      </c>
      <c r="B119" s="37">
        <f>csv貼付シート!H118</f>
        <v>0</v>
      </c>
      <c r="C119" s="38" t="e">
        <f>VLOOKUP(A119,csv貼付シート!$G$2:$QR$200,144,FALSE)</f>
        <v>#N/A</v>
      </c>
      <c r="D119" s="39" t="e">
        <f>VLOOKUP(A119,csv貼付シート!$G$2:$QR$200,156,FALSE)</f>
        <v>#N/A</v>
      </c>
      <c r="E119" s="40" t="e">
        <f t="shared" si="18"/>
        <v>#N/A</v>
      </c>
      <c r="F119" s="38" t="e">
        <f>VLOOKUP(A119,csv貼付シート!$G$2:$QR$200,145,FALSE)</f>
        <v>#N/A</v>
      </c>
      <c r="G119" s="39" t="e">
        <f>VLOOKUP(A119,csv貼付シート!$G$2:$QR$200,157,FALSE)</f>
        <v>#N/A</v>
      </c>
      <c r="H119" s="40" t="e">
        <f t="shared" si="19"/>
        <v>#N/A</v>
      </c>
      <c r="I119" s="38" t="e">
        <f>VLOOKUP(A119,csv貼付シート!$G$2:$QR$200,146,FALSE)</f>
        <v>#N/A</v>
      </c>
      <c r="J119" s="39" t="e">
        <f>VLOOKUP(A119,csv貼付シート!$G$2:$QR$200,158,FALSE)</f>
        <v>#N/A</v>
      </c>
      <c r="K119" s="40" t="e">
        <f t="shared" si="20"/>
        <v>#N/A</v>
      </c>
      <c r="L119" s="38" t="e">
        <f t="shared" si="21"/>
        <v>#N/A</v>
      </c>
      <c r="M119" s="41" t="e">
        <f t="shared" si="22"/>
        <v>#N/A</v>
      </c>
      <c r="N119" s="42" t="e">
        <f t="shared" si="23"/>
        <v>#N/A</v>
      </c>
      <c r="O119" s="43" t="e">
        <f>VLOOKUP(A119,csv貼付シート!$G$2:$QR$200,162,FALSE)</f>
        <v>#N/A</v>
      </c>
    </row>
    <row r="120" spans="1:15" ht="18" customHeight="1" x14ac:dyDescent="0.15">
      <c r="A120" s="36">
        <f>csv貼付シート!G119</f>
        <v>0</v>
      </c>
      <c r="B120" s="37">
        <f>csv貼付シート!H119</f>
        <v>0</v>
      </c>
      <c r="C120" s="38" t="e">
        <f>VLOOKUP(A120,csv貼付シート!$G$2:$QR$200,144,FALSE)</f>
        <v>#N/A</v>
      </c>
      <c r="D120" s="39" t="e">
        <f>VLOOKUP(A120,csv貼付シート!$G$2:$QR$200,156,FALSE)</f>
        <v>#N/A</v>
      </c>
      <c r="E120" s="40" t="e">
        <f t="shared" si="18"/>
        <v>#N/A</v>
      </c>
      <c r="F120" s="38" t="e">
        <f>VLOOKUP(A120,csv貼付シート!$G$2:$QR$200,145,FALSE)</f>
        <v>#N/A</v>
      </c>
      <c r="G120" s="39" t="e">
        <f>VLOOKUP(A120,csv貼付シート!$G$2:$QR$200,157,FALSE)</f>
        <v>#N/A</v>
      </c>
      <c r="H120" s="40" t="e">
        <f t="shared" si="19"/>
        <v>#N/A</v>
      </c>
      <c r="I120" s="38" t="e">
        <f>VLOOKUP(A120,csv貼付シート!$G$2:$QR$200,146,FALSE)</f>
        <v>#N/A</v>
      </c>
      <c r="J120" s="39" t="e">
        <f>VLOOKUP(A120,csv貼付シート!$G$2:$QR$200,158,FALSE)</f>
        <v>#N/A</v>
      </c>
      <c r="K120" s="40" t="e">
        <f t="shared" si="20"/>
        <v>#N/A</v>
      </c>
      <c r="L120" s="38" t="e">
        <f t="shared" si="21"/>
        <v>#N/A</v>
      </c>
      <c r="M120" s="41" t="e">
        <f t="shared" si="22"/>
        <v>#N/A</v>
      </c>
      <c r="N120" s="42" t="e">
        <f t="shared" si="23"/>
        <v>#N/A</v>
      </c>
      <c r="O120" s="43" t="e">
        <f>VLOOKUP(A120,csv貼付シート!$G$2:$QR$200,162,FALSE)</f>
        <v>#N/A</v>
      </c>
    </row>
    <row r="121" spans="1:15" ht="18" customHeight="1" x14ac:dyDescent="0.15">
      <c r="A121" s="36">
        <f>csv貼付シート!G120</f>
        <v>0</v>
      </c>
      <c r="B121" s="37">
        <f>csv貼付シート!H120</f>
        <v>0</v>
      </c>
      <c r="C121" s="38" t="e">
        <f>VLOOKUP(A121,csv貼付シート!$G$2:$QR$200,144,FALSE)</f>
        <v>#N/A</v>
      </c>
      <c r="D121" s="39" t="e">
        <f>VLOOKUP(A121,csv貼付シート!$G$2:$QR$200,156,FALSE)</f>
        <v>#N/A</v>
      </c>
      <c r="E121" s="40" t="e">
        <f t="shared" si="18"/>
        <v>#N/A</v>
      </c>
      <c r="F121" s="38" t="e">
        <f>VLOOKUP(A121,csv貼付シート!$G$2:$QR$200,145,FALSE)</f>
        <v>#N/A</v>
      </c>
      <c r="G121" s="39" t="e">
        <f>VLOOKUP(A121,csv貼付シート!$G$2:$QR$200,157,FALSE)</f>
        <v>#N/A</v>
      </c>
      <c r="H121" s="40" t="e">
        <f t="shared" si="19"/>
        <v>#N/A</v>
      </c>
      <c r="I121" s="38" t="e">
        <f>VLOOKUP(A121,csv貼付シート!$G$2:$QR$200,146,FALSE)</f>
        <v>#N/A</v>
      </c>
      <c r="J121" s="39" t="e">
        <f>VLOOKUP(A121,csv貼付シート!$G$2:$QR$200,158,FALSE)</f>
        <v>#N/A</v>
      </c>
      <c r="K121" s="40" t="e">
        <f t="shared" si="20"/>
        <v>#N/A</v>
      </c>
      <c r="L121" s="38" t="e">
        <f t="shared" si="21"/>
        <v>#N/A</v>
      </c>
      <c r="M121" s="41" t="e">
        <f t="shared" si="22"/>
        <v>#N/A</v>
      </c>
      <c r="N121" s="42" t="e">
        <f t="shared" si="23"/>
        <v>#N/A</v>
      </c>
      <c r="O121" s="43" t="e">
        <f>VLOOKUP(A121,csv貼付シート!$G$2:$QR$200,162,FALSE)</f>
        <v>#N/A</v>
      </c>
    </row>
    <row r="122" spans="1:15" ht="18" customHeight="1" x14ac:dyDescent="0.15">
      <c r="A122" s="51">
        <f>csv貼付シート!G121</f>
        <v>0</v>
      </c>
      <c r="B122" s="44">
        <f>csv貼付シート!H121</f>
        <v>0</v>
      </c>
      <c r="C122" s="45" t="e">
        <f>VLOOKUP(A122,csv貼付シート!$G$2:$QR$200,144,FALSE)</f>
        <v>#N/A</v>
      </c>
      <c r="D122" s="46" t="e">
        <f>VLOOKUP(A122,csv貼付シート!$G$2:$QR$200,156,FALSE)</f>
        <v>#N/A</v>
      </c>
      <c r="E122" s="47" t="e">
        <f t="shared" si="18"/>
        <v>#N/A</v>
      </c>
      <c r="F122" s="45" t="e">
        <f>VLOOKUP(A122,csv貼付シート!$G$2:$QR$200,145,FALSE)</f>
        <v>#N/A</v>
      </c>
      <c r="G122" s="46" t="e">
        <f>VLOOKUP(A122,csv貼付シート!$G$2:$QR$200,157,FALSE)</f>
        <v>#N/A</v>
      </c>
      <c r="H122" s="47" t="e">
        <f t="shared" si="19"/>
        <v>#N/A</v>
      </c>
      <c r="I122" s="45" t="e">
        <f>VLOOKUP(A122,csv貼付シート!$G$2:$QR$200,146,FALSE)</f>
        <v>#N/A</v>
      </c>
      <c r="J122" s="46" t="e">
        <f>VLOOKUP(A122,csv貼付シート!$G$2:$QR$200,158,FALSE)</f>
        <v>#N/A</v>
      </c>
      <c r="K122" s="47" t="e">
        <f t="shared" si="20"/>
        <v>#N/A</v>
      </c>
      <c r="L122" s="45" t="e">
        <f t="shared" si="21"/>
        <v>#N/A</v>
      </c>
      <c r="M122" s="48" t="e">
        <f t="shared" si="22"/>
        <v>#N/A</v>
      </c>
      <c r="N122" s="49" t="e">
        <f t="shared" si="23"/>
        <v>#N/A</v>
      </c>
      <c r="O122" s="50" t="e">
        <f>VLOOKUP(A122,csv貼付シート!$G$2:$QR$200,162,FALSE)</f>
        <v>#N/A</v>
      </c>
    </row>
    <row r="123" spans="1:15" ht="18" customHeight="1" x14ac:dyDescent="0.15">
      <c r="A123" s="36">
        <f>csv貼付シート!G122</f>
        <v>0</v>
      </c>
      <c r="B123" s="37">
        <f>csv貼付シート!H122</f>
        <v>0</v>
      </c>
      <c r="C123" s="38" t="e">
        <f>VLOOKUP(A123,csv貼付シート!$G$2:$QR$200,144,FALSE)</f>
        <v>#N/A</v>
      </c>
      <c r="D123" s="39" t="e">
        <f>VLOOKUP(A123,csv貼付シート!$G$2:$QR$200,156,FALSE)</f>
        <v>#N/A</v>
      </c>
      <c r="E123" s="40" t="e">
        <f t="shared" si="18"/>
        <v>#N/A</v>
      </c>
      <c r="F123" s="38" t="e">
        <f>VLOOKUP(A123,csv貼付シート!$G$2:$QR$200,145,FALSE)</f>
        <v>#N/A</v>
      </c>
      <c r="G123" s="39" t="e">
        <f>VLOOKUP(A123,csv貼付シート!$G$2:$QR$200,157,FALSE)</f>
        <v>#N/A</v>
      </c>
      <c r="H123" s="40" t="e">
        <f t="shared" si="19"/>
        <v>#N/A</v>
      </c>
      <c r="I123" s="38" t="e">
        <f>VLOOKUP(A123,csv貼付シート!$G$2:$QR$200,146,FALSE)</f>
        <v>#N/A</v>
      </c>
      <c r="J123" s="39" t="e">
        <f>VLOOKUP(A123,csv貼付シート!$G$2:$QR$200,158,FALSE)</f>
        <v>#N/A</v>
      </c>
      <c r="K123" s="40" t="e">
        <f t="shared" si="20"/>
        <v>#N/A</v>
      </c>
      <c r="L123" s="38" t="e">
        <f t="shared" si="21"/>
        <v>#N/A</v>
      </c>
      <c r="M123" s="41" t="e">
        <f t="shared" si="22"/>
        <v>#N/A</v>
      </c>
      <c r="N123" s="42" t="e">
        <f t="shared" si="23"/>
        <v>#N/A</v>
      </c>
      <c r="O123" s="43" t="e">
        <f>VLOOKUP(A123,csv貼付シート!$G$2:$QR$200,162,FALSE)</f>
        <v>#N/A</v>
      </c>
    </row>
    <row r="124" spans="1:15" ht="18" customHeight="1" x14ac:dyDescent="0.15">
      <c r="A124" s="36">
        <f>csv貼付シート!G123</f>
        <v>0</v>
      </c>
      <c r="B124" s="37">
        <f>csv貼付シート!H123</f>
        <v>0</v>
      </c>
      <c r="C124" s="38" t="e">
        <f>VLOOKUP(A124,csv貼付シート!$G$2:$QR$200,144,FALSE)</f>
        <v>#N/A</v>
      </c>
      <c r="D124" s="39" t="e">
        <f>VLOOKUP(A124,csv貼付シート!$G$2:$QR$200,156,FALSE)</f>
        <v>#N/A</v>
      </c>
      <c r="E124" s="40" t="e">
        <f t="shared" si="18"/>
        <v>#N/A</v>
      </c>
      <c r="F124" s="38" t="e">
        <f>VLOOKUP(A124,csv貼付シート!$G$2:$QR$200,145,FALSE)</f>
        <v>#N/A</v>
      </c>
      <c r="G124" s="39" t="e">
        <f>VLOOKUP(A124,csv貼付シート!$G$2:$QR$200,157,FALSE)</f>
        <v>#N/A</v>
      </c>
      <c r="H124" s="40" t="e">
        <f t="shared" si="19"/>
        <v>#N/A</v>
      </c>
      <c r="I124" s="38" t="e">
        <f>VLOOKUP(A124,csv貼付シート!$G$2:$QR$200,146,FALSE)</f>
        <v>#N/A</v>
      </c>
      <c r="J124" s="39" t="e">
        <f>VLOOKUP(A124,csv貼付シート!$G$2:$QR$200,158,FALSE)</f>
        <v>#N/A</v>
      </c>
      <c r="K124" s="40" t="e">
        <f t="shared" si="20"/>
        <v>#N/A</v>
      </c>
      <c r="L124" s="38" t="e">
        <f t="shared" si="21"/>
        <v>#N/A</v>
      </c>
      <c r="M124" s="41" t="e">
        <f t="shared" si="22"/>
        <v>#N/A</v>
      </c>
      <c r="N124" s="42" t="e">
        <f t="shared" si="23"/>
        <v>#N/A</v>
      </c>
      <c r="O124" s="43" t="e">
        <f>VLOOKUP(A124,csv貼付シート!$G$2:$QR$200,162,FALSE)</f>
        <v>#N/A</v>
      </c>
    </row>
    <row r="125" spans="1:15" ht="18" customHeight="1" x14ac:dyDescent="0.15">
      <c r="A125" s="36">
        <f>csv貼付シート!G124</f>
        <v>0</v>
      </c>
      <c r="B125" s="37">
        <f>csv貼付シート!H124</f>
        <v>0</v>
      </c>
      <c r="C125" s="38" t="e">
        <f>VLOOKUP(A125,csv貼付シート!$G$2:$QR$200,144,FALSE)</f>
        <v>#N/A</v>
      </c>
      <c r="D125" s="39" t="e">
        <f>VLOOKUP(A125,csv貼付シート!$G$2:$QR$200,156,FALSE)</f>
        <v>#N/A</v>
      </c>
      <c r="E125" s="40" t="e">
        <f t="shared" si="18"/>
        <v>#N/A</v>
      </c>
      <c r="F125" s="38" t="e">
        <f>VLOOKUP(A125,csv貼付シート!$G$2:$QR$200,145,FALSE)</f>
        <v>#N/A</v>
      </c>
      <c r="G125" s="39" t="e">
        <f>VLOOKUP(A125,csv貼付シート!$G$2:$QR$200,157,FALSE)</f>
        <v>#N/A</v>
      </c>
      <c r="H125" s="40" t="e">
        <f t="shared" si="19"/>
        <v>#N/A</v>
      </c>
      <c r="I125" s="38" t="e">
        <f>VLOOKUP(A125,csv貼付シート!$G$2:$QR$200,146,FALSE)</f>
        <v>#N/A</v>
      </c>
      <c r="J125" s="39" t="e">
        <f>VLOOKUP(A125,csv貼付シート!$G$2:$QR$200,158,FALSE)</f>
        <v>#N/A</v>
      </c>
      <c r="K125" s="40" t="e">
        <f t="shared" si="20"/>
        <v>#N/A</v>
      </c>
      <c r="L125" s="38" t="e">
        <f t="shared" si="21"/>
        <v>#N/A</v>
      </c>
      <c r="M125" s="41" t="e">
        <f t="shared" si="22"/>
        <v>#N/A</v>
      </c>
      <c r="N125" s="42" t="e">
        <f t="shared" si="23"/>
        <v>#N/A</v>
      </c>
      <c r="O125" s="43" t="e">
        <f>VLOOKUP(A125,csv貼付シート!$G$2:$QR$200,162,FALSE)</f>
        <v>#N/A</v>
      </c>
    </row>
    <row r="126" spans="1:15" ht="18" customHeight="1" x14ac:dyDescent="0.15">
      <c r="A126" s="36">
        <f>csv貼付シート!G125</f>
        <v>0</v>
      </c>
      <c r="B126" s="37">
        <f>csv貼付シート!H125</f>
        <v>0</v>
      </c>
      <c r="C126" s="38" t="e">
        <f>VLOOKUP(A126,csv貼付シート!$G$2:$QR$200,144,FALSE)</f>
        <v>#N/A</v>
      </c>
      <c r="D126" s="39" t="e">
        <f>VLOOKUP(A126,csv貼付シート!$G$2:$QR$200,156,FALSE)</f>
        <v>#N/A</v>
      </c>
      <c r="E126" s="40" t="e">
        <f t="shared" si="18"/>
        <v>#N/A</v>
      </c>
      <c r="F126" s="38" t="e">
        <f>VLOOKUP(A126,csv貼付シート!$G$2:$QR$200,145,FALSE)</f>
        <v>#N/A</v>
      </c>
      <c r="G126" s="39" t="e">
        <f>VLOOKUP(A126,csv貼付シート!$G$2:$QR$200,157,FALSE)</f>
        <v>#N/A</v>
      </c>
      <c r="H126" s="40" t="e">
        <f t="shared" si="19"/>
        <v>#N/A</v>
      </c>
      <c r="I126" s="38" t="e">
        <f>VLOOKUP(A126,csv貼付シート!$G$2:$QR$200,146,FALSE)</f>
        <v>#N/A</v>
      </c>
      <c r="J126" s="39" t="e">
        <f>VLOOKUP(A126,csv貼付シート!$G$2:$QR$200,158,FALSE)</f>
        <v>#N/A</v>
      </c>
      <c r="K126" s="40" t="e">
        <f t="shared" si="20"/>
        <v>#N/A</v>
      </c>
      <c r="L126" s="38" t="e">
        <f t="shared" si="21"/>
        <v>#N/A</v>
      </c>
      <c r="M126" s="41" t="e">
        <f t="shared" si="22"/>
        <v>#N/A</v>
      </c>
      <c r="N126" s="42" t="e">
        <f t="shared" si="23"/>
        <v>#N/A</v>
      </c>
      <c r="O126" s="43" t="e">
        <f>VLOOKUP(A126,csv貼付シート!$G$2:$QR$200,162,FALSE)</f>
        <v>#N/A</v>
      </c>
    </row>
    <row r="127" spans="1:15" ht="18" customHeight="1" x14ac:dyDescent="0.15">
      <c r="A127" s="36">
        <f>csv貼付シート!G126</f>
        <v>0</v>
      </c>
      <c r="B127" s="37">
        <f>csv貼付シート!H126</f>
        <v>0</v>
      </c>
      <c r="C127" s="38" t="e">
        <f>VLOOKUP(A127,csv貼付シート!$G$2:$QR$200,144,FALSE)</f>
        <v>#N/A</v>
      </c>
      <c r="D127" s="39" t="e">
        <f>VLOOKUP(A127,csv貼付シート!$G$2:$QR$200,156,FALSE)</f>
        <v>#N/A</v>
      </c>
      <c r="E127" s="40" t="e">
        <f t="shared" si="18"/>
        <v>#N/A</v>
      </c>
      <c r="F127" s="38" t="e">
        <f>VLOOKUP(A127,csv貼付シート!$G$2:$QR$200,145,FALSE)</f>
        <v>#N/A</v>
      </c>
      <c r="G127" s="39" t="e">
        <f>VLOOKUP(A127,csv貼付シート!$G$2:$QR$200,157,FALSE)</f>
        <v>#N/A</v>
      </c>
      <c r="H127" s="40" t="e">
        <f t="shared" si="19"/>
        <v>#N/A</v>
      </c>
      <c r="I127" s="38" t="e">
        <f>VLOOKUP(A127,csv貼付シート!$G$2:$QR$200,146,FALSE)</f>
        <v>#N/A</v>
      </c>
      <c r="J127" s="39" t="e">
        <f>VLOOKUP(A127,csv貼付シート!$G$2:$QR$200,158,FALSE)</f>
        <v>#N/A</v>
      </c>
      <c r="K127" s="40" t="e">
        <f t="shared" si="20"/>
        <v>#N/A</v>
      </c>
      <c r="L127" s="38" t="e">
        <f t="shared" si="21"/>
        <v>#N/A</v>
      </c>
      <c r="M127" s="41" t="e">
        <f t="shared" si="22"/>
        <v>#N/A</v>
      </c>
      <c r="N127" s="42" t="e">
        <f t="shared" si="23"/>
        <v>#N/A</v>
      </c>
      <c r="O127" s="43" t="e">
        <f>VLOOKUP(A127,csv貼付シート!$G$2:$QR$200,162,FALSE)</f>
        <v>#N/A</v>
      </c>
    </row>
    <row r="128" spans="1:15" ht="18" customHeight="1" x14ac:dyDescent="0.15">
      <c r="A128" s="36">
        <f>csv貼付シート!G127</f>
        <v>0</v>
      </c>
      <c r="B128" s="37">
        <f>csv貼付シート!H127</f>
        <v>0</v>
      </c>
      <c r="C128" s="38" t="e">
        <f>VLOOKUP(A128,csv貼付シート!$G$2:$QR$200,144,FALSE)</f>
        <v>#N/A</v>
      </c>
      <c r="D128" s="39" t="e">
        <f>VLOOKUP(A128,csv貼付シート!$G$2:$QR$200,156,FALSE)</f>
        <v>#N/A</v>
      </c>
      <c r="E128" s="40" t="e">
        <f t="shared" si="18"/>
        <v>#N/A</v>
      </c>
      <c r="F128" s="38" t="e">
        <f>VLOOKUP(A128,csv貼付シート!$G$2:$QR$200,145,FALSE)</f>
        <v>#N/A</v>
      </c>
      <c r="G128" s="39" t="e">
        <f>VLOOKUP(A128,csv貼付シート!$G$2:$QR$200,157,FALSE)</f>
        <v>#N/A</v>
      </c>
      <c r="H128" s="40" t="e">
        <f t="shared" si="19"/>
        <v>#N/A</v>
      </c>
      <c r="I128" s="38" t="e">
        <f>VLOOKUP(A128,csv貼付シート!$G$2:$QR$200,146,FALSE)</f>
        <v>#N/A</v>
      </c>
      <c r="J128" s="39" t="e">
        <f>VLOOKUP(A128,csv貼付シート!$G$2:$QR$200,158,FALSE)</f>
        <v>#N/A</v>
      </c>
      <c r="K128" s="40" t="e">
        <f t="shared" si="20"/>
        <v>#N/A</v>
      </c>
      <c r="L128" s="38" t="e">
        <f t="shared" si="21"/>
        <v>#N/A</v>
      </c>
      <c r="M128" s="41" t="e">
        <f t="shared" si="22"/>
        <v>#N/A</v>
      </c>
      <c r="N128" s="42" t="e">
        <f t="shared" si="23"/>
        <v>#N/A</v>
      </c>
      <c r="O128" s="43" t="e">
        <f>VLOOKUP(A128,csv貼付シート!$G$2:$QR$200,162,FALSE)</f>
        <v>#N/A</v>
      </c>
    </row>
    <row r="129" spans="1:15" ht="18" customHeight="1" x14ac:dyDescent="0.15">
      <c r="A129" s="36">
        <f>csv貼付シート!G128</f>
        <v>0</v>
      </c>
      <c r="B129" s="37">
        <f>csv貼付シート!H128</f>
        <v>0</v>
      </c>
      <c r="C129" s="38" t="e">
        <f>VLOOKUP(A129,csv貼付シート!$G$2:$QR$200,144,FALSE)</f>
        <v>#N/A</v>
      </c>
      <c r="D129" s="39" t="e">
        <f>VLOOKUP(A129,csv貼付シート!$G$2:$QR$200,156,FALSE)</f>
        <v>#N/A</v>
      </c>
      <c r="E129" s="40" t="e">
        <f t="shared" si="18"/>
        <v>#N/A</v>
      </c>
      <c r="F129" s="38" t="e">
        <f>VLOOKUP(A129,csv貼付シート!$G$2:$QR$200,145,FALSE)</f>
        <v>#N/A</v>
      </c>
      <c r="G129" s="39" t="e">
        <f>VLOOKUP(A129,csv貼付シート!$G$2:$QR$200,157,FALSE)</f>
        <v>#N/A</v>
      </c>
      <c r="H129" s="40" t="e">
        <f t="shared" si="19"/>
        <v>#N/A</v>
      </c>
      <c r="I129" s="38" t="e">
        <f>VLOOKUP(A129,csv貼付シート!$G$2:$QR$200,146,FALSE)</f>
        <v>#N/A</v>
      </c>
      <c r="J129" s="39" t="e">
        <f>VLOOKUP(A129,csv貼付シート!$G$2:$QR$200,158,FALSE)</f>
        <v>#N/A</v>
      </c>
      <c r="K129" s="40" t="e">
        <f t="shared" si="20"/>
        <v>#N/A</v>
      </c>
      <c r="L129" s="38" t="e">
        <f t="shared" si="21"/>
        <v>#N/A</v>
      </c>
      <c r="M129" s="41" t="e">
        <f t="shared" si="22"/>
        <v>#N/A</v>
      </c>
      <c r="N129" s="42" t="e">
        <f t="shared" si="23"/>
        <v>#N/A</v>
      </c>
      <c r="O129" s="43" t="e">
        <f>VLOOKUP(A129,csv貼付シート!$G$2:$QR$200,162,FALSE)</f>
        <v>#N/A</v>
      </c>
    </row>
    <row r="130" spans="1:15" ht="18" customHeight="1" x14ac:dyDescent="0.15">
      <c r="A130" s="36">
        <f>csv貼付シート!G129</f>
        <v>0</v>
      </c>
      <c r="B130" s="37">
        <f>csv貼付シート!H129</f>
        <v>0</v>
      </c>
      <c r="C130" s="38" t="e">
        <f>VLOOKUP(A130,csv貼付シート!$G$2:$QR$200,144,FALSE)</f>
        <v>#N/A</v>
      </c>
      <c r="D130" s="39" t="e">
        <f>VLOOKUP(A130,csv貼付シート!$G$2:$QR$200,156,FALSE)</f>
        <v>#N/A</v>
      </c>
      <c r="E130" s="40" t="e">
        <f t="shared" si="18"/>
        <v>#N/A</v>
      </c>
      <c r="F130" s="38" t="e">
        <f>VLOOKUP(A130,csv貼付シート!$G$2:$QR$200,145,FALSE)</f>
        <v>#N/A</v>
      </c>
      <c r="G130" s="39" t="e">
        <f>VLOOKUP(A130,csv貼付シート!$G$2:$QR$200,157,FALSE)</f>
        <v>#N/A</v>
      </c>
      <c r="H130" s="40" t="e">
        <f t="shared" si="19"/>
        <v>#N/A</v>
      </c>
      <c r="I130" s="38" t="e">
        <f>VLOOKUP(A130,csv貼付シート!$G$2:$QR$200,146,FALSE)</f>
        <v>#N/A</v>
      </c>
      <c r="J130" s="39" t="e">
        <f>VLOOKUP(A130,csv貼付シート!$G$2:$QR$200,158,FALSE)</f>
        <v>#N/A</v>
      </c>
      <c r="K130" s="40" t="e">
        <f t="shared" si="20"/>
        <v>#N/A</v>
      </c>
      <c r="L130" s="38" t="e">
        <f t="shared" si="21"/>
        <v>#N/A</v>
      </c>
      <c r="M130" s="41" t="e">
        <f t="shared" si="22"/>
        <v>#N/A</v>
      </c>
      <c r="N130" s="42" t="e">
        <f t="shared" si="23"/>
        <v>#N/A</v>
      </c>
      <c r="O130" s="43" t="e">
        <f>VLOOKUP(A130,csv貼付シート!$G$2:$QR$200,162,FALSE)</f>
        <v>#N/A</v>
      </c>
    </row>
    <row r="131" spans="1:15" ht="18" customHeight="1" x14ac:dyDescent="0.15">
      <c r="A131" s="36">
        <f>csv貼付シート!G130</f>
        <v>0</v>
      </c>
      <c r="B131" s="37">
        <f>csv貼付シート!H130</f>
        <v>0</v>
      </c>
      <c r="C131" s="38" t="e">
        <f>VLOOKUP(A131,csv貼付シート!$G$2:$QR$200,144,FALSE)</f>
        <v>#N/A</v>
      </c>
      <c r="D131" s="39" t="e">
        <f>VLOOKUP(A131,csv貼付シート!$G$2:$QR$200,156,FALSE)</f>
        <v>#N/A</v>
      </c>
      <c r="E131" s="40" t="e">
        <f t="shared" ref="E131:E162" si="24">IF(D131=0,0,C131-D131)</f>
        <v>#N/A</v>
      </c>
      <c r="F131" s="38" t="e">
        <f>VLOOKUP(A131,csv貼付シート!$G$2:$QR$200,145,FALSE)</f>
        <v>#N/A</v>
      </c>
      <c r="G131" s="39" t="e">
        <f>VLOOKUP(A131,csv貼付シート!$G$2:$QR$200,157,FALSE)</f>
        <v>#N/A</v>
      </c>
      <c r="H131" s="40" t="e">
        <f t="shared" ref="H131:H162" si="25">IF(G131=0,0,F131-G131)</f>
        <v>#N/A</v>
      </c>
      <c r="I131" s="38" t="e">
        <f>VLOOKUP(A131,csv貼付シート!$G$2:$QR$200,146,FALSE)</f>
        <v>#N/A</v>
      </c>
      <c r="J131" s="39" t="e">
        <f>VLOOKUP(A131,csv貼付シート!$G$2:$QR$200,158,FALSE)</f>
        <v>#N/A</v>
      </c>
      <c r="K131" s="40" t="e">
        <f t="shared" ref="K131:K162" si="26">IF(J131=0,0,I131-J131)</f>
        <v>#N/A</v>
      </c>
      <c r="L131" s="38" t="e">
        <f t="shared" ref="L131:L162" si="27">ROUND(AVERAGE(C131,F131,I131),0)</f>
        <v>#N/A</v>
      </c>
      <c r="M131" s="41" t="e">
        <f t="shared" ref="M131:M162" si="28">ROUND(AVERAGE(D131,G131,J131),0)</f>
        <v>#N/A</v>
      </c>
      <c r="N131" s="42" t="e">
        <f t="shared" ref="N131:N162" si="29">IF(M131=0,0,L131-M131)</f>
        <v>#N/A</v>
      </c>
      <c r="O131" s="43" t="e">
        <f>VLOOKUP(A131,csv貼付シート!$G$2:$QR$200,162,FALSE)</f>
        <v>#N/A</v>
      </c>
    </row>
    <row r="132" spans="1:15" ht="18" customHeight="1" x14ac:dyDescent="0.15">
      <c r="A132" s="36">
        <f>csv貼付シート!G131</f>
        <v>0</v>
      </c>
      <c r="B132" s="37">
        <f>csv貼付シート!H131</f>
        <v>0</v>
      </c>
      <c r="C132" s="38" t="e">
        <f>VLOOKUP(A132,csv貼付シート!$G$2:$QR$200,144,FALSE)</f>
        <v>#N/A</v>
      </c>
      <c r="D132" s="39" t="e">
        <f>VLOOKUP(A132,csv貼付シート!$G$2:$QR$200,156,FALSE)</f>
        <v>#N/A</v>
      </c>
      <c r="E132" s="40" t="e">
        <f t="shared" si="24"/>
        <v>#N/A</v>
      </c>
      <c r="F132" s="38" t="e">
        <f>VLOOKUP(A132,csv貼付シート!$G$2:$QR$200,145,FALSE)</f>
        <v>#N/A</v>
      </c>
      <c r="G132" s="39" t="e">
        <f>VLOOKUP(A132,csv貼付シート!$G$2:$QR$200,157,FALSE)</f>
        <v>#N/A</v>
      </c>
      <c r="H132" s="40" t="e">
        <f t="shared" si="25"/>
        <v>#N/A</v>
      </c>
      <c r="I132" s="38" t="e">
        <f>VLOOKUP(A132,csv貼付シート!$G$2:$QR$200,146,FALSE)</f>
        <v>#N/A</v>
      </c>
      <c r="J132" s="39" t="e">
        <f>VLOOKUP(A132,csv貼付シート!$G$2:$QR$200,158,FALSE)</f>
        <v>#N/A</v>
      </c>
      <c r="K132" s="40" t="e">
        <f t="shared" si="26"/>
        <v>#N/A</v>
      </c>
      <c r="L132" s="38" t="e">
        <f t="shared" si="27"/>
        <v>#N/A</v>
      </c>
      <c r="M132" s="41" t="e">
        <f t="shared" si="28"/>
        <v>#N/A</v>
      </c>
      <c r="N132" s="42" t="e">
        <f t="shared" si="29"/>
        <v>#N/A</v>
      </c>
      <c r="O132" s="43" t="e">
        <f>VLOOKUP(A132,csv貼付シート!$G$2:$QR$200,162,FALSE)</f>
        <v>#N/A</v>
      </c>
    </row>
    <row r="133" spans="1:15" ht="18" customHeight="1" x14ac:dyDescent="0.15">
      <c r="A133" s="36">
        <f>csv貼付シート!G132</f>
        <v>0</v>
      </c>
      <c r="B133" s="37">
        <f>csv貼付シート!H132</f>
        <v>0</v>
      </c>
      <c r="C133" s="38" t="e">
        <f>VLOOKUP(A133,csv貼付シート!$G$2:$QR$200,144,FALSE)</f>
        <v>#N/A</v>
      </c>
      <c r="D133" s="39" t="e">
        <f>VLOOKUP(A133,csv貼付シート!$G$2:$QR$200,156,FALSE)</f>
        <v>#N/A</v>
      </c>
      <c r="E133" s="40" t="e">
        <f t="shared" si="24"/>
        <v>#N/A</v>
      </c>
      <c r="F133" s="38" t="e">
        <f>VLOOKUP(A133,csv貼付シート!$G$2:$QR$200,145,FALSE)</f>
        <v>#N/A</v>
      </c>
      <c r="G133" s="39" t="e">
        <f>VLOOKUP(A133,csv貼付シート!$G$2:$QR$200,157,FALSE)</f>
        <v>#N/A</v>
      </c>
      <c r="H133" s="40" t="e">
        <f t="shared" si="25"/>
        <v>#N/A</v>
      </c>
      <c r="I133" s="38" t="e">
        <f>VLOOKUP(A133,csv貼付シート!$G$2:$QR$200,146,FALSE)</f>
        <v>#N/A</v>
      </c>
      <c r="J133" s="39" t="e">
        <f>VLOOKUP(A133,csv貼付シート!$G$2:$QR$200,158,FALSE)</f>
        <v>#N/A</v>
      </c>
      <c r="K133" s="40" t="e">
        <f t="shared" si="26"/>
        <v>#N/A</v>
      </c>
      <c r="L133" s="38" t="e">
        <f t="shared" si="27"/>
        <v>#N/A</v>
      </c>
      <c r="M133" s="41" t="e">
        <f t="shared" si="28"/>
        <v>#N/A</v>
      </c>
      <c r="N133" s="42" t="e">
        <f t="shared" si="29"/>
        <v>#N/A</v>
      </c>
      <c r="O133" s="43" t="e">
        <f>VLOOKUP(A133,csv貼付シート!$G$2:$QR$200,162,FALSE)</f>
        <v>#N/A</v>
      </c>
    </row>
    <row r="134" spans="1:15" ht="18" customHeight="1" x14ac:dyDescent="0.15">
      <c r="A134" s="36">
        <f>csv貼付シート!G133</f>
        <v>0</v>
      </c>
      <c r="B134" s="37">
        <f>csv貼付シート!H133</f>
        <v>0</v>
      </c>
      <c r="C134" s="38" t="e">
        <f>VLOOKUP(A134,csv貼付シート!$G$2:$QR$200,144,FALSE)</f>
        <v>#N/A</v>
      </c>
      <c r="D134" s="39" t="e">
        <f>VLOOKUP(A134,csv貼付シート!$G$2:$QR$200,156,FALSE)</f>
        <v>#N/A</v>
      </c>
      <c r="E134" s="40" t="e">
        <f t="shared" si="24"/>
        <v>#N/A</v>
      </c>
      <c r="F134" s="38" t="e">
        <f>VLOOKUP(A134,csv貼付シート!$G$2:$QR$200,145,FALSE)</f>
        <v>#N/A</v>
      </c>
      <c r="G134" s="39" t="e">
        <f>VLOOKUP(A134,csv貼付シート!$G$2:$QR$200,157,FALSE)</f>
        <v>#N/A</v>
      </c>
      <c r="H134" s="40" t="e">
        <f t="shared" si="25"/>
        <v>#N/A</v>
      </c>
      <c r="I134" s="38" t="e">
        <f>VLOOKUP(A134,csv貼付シート!$G$2:$QR$200,146,FALSE)</f>
        <v>#N/A</v>
      </c>
      <c r="J134" s="39" t="e">
        <f>VLOOKUP(A134,csv貼付シート!$G$2:$QR$200,158,FALSE)</f>
        <v>#N/A</v>
      </c>
      <c r="K134" s="40" t="e">
        <f t="shared" si="26"/>
        <v>#N/A</v>
      </c>
      <c r="L134" s="38" t="e">
        <f t="shared" si="27"/>
        <v>#N/A</v>
      </c>
      <c r="M134" s="41" t="e">
        <f t="shared" si="28"/>
        <v>#N/A</v>
      </c>
      <c r="N134" s="42" t="e">
        <f t="shared" si="29"/>
        <v>#N/A</v>
      </c>
      <c r="O134" s="43" t="e">
        <f>VLOOKUP(A134,csv貼付シート!$G$2:$QR$200,162,FALSE)</f>
        <v>#N/A</v>
      </c>
    </row>
    <row r="135" spans="1:15" ht="18" customHeight="1" x14ac:dyDescent="0.15">
      <c r="A135" s="36">
        <f>csv貼付シート!G134</f>
        <v>0</v>
      </c>
      <c r="B135" s="37">
        <f>csv貼付シート!H134</f>
        <v>0</v>
      </c>
      <c r="C135" s="38" t="e">
        <f>VLOOKUP(A135,csv貼付シート!$G$2:$QR$200,144,FALSE)</f>
        <v>#N/A</v>
      </c>
      <c r="D135" s="39" t="e">
        <f>VLOOKUP(A135,csv貼付シート!$G$2:$QR$200,156,FALSE)</f>
        <v>#N/A</v>
      </c>
      <c r="E135" s="40" t="e">
        <f t="shared" si="24"/>
        <v>#N/A</v>
      </c>
      <c r="F135" s="38" t="e">
        <f>VLOOKUP(A135,csv貼付シート!$G$2:$QR$200,145,FALSE)</f>
        <v>#N/A</v>
      </c>
      <c r="G135" s="39" t="e">
        <f>VLOOKUP(A135,csv貼付シート!$G$2:$QR$200,157,FALSE)</f>
        <v>#N/A</v>
      </c>
      <c r="H135" s="40" t="e">
        <f t="shared" si="25"/>
        <v>#N/A</v>
      </c>
      <c r="I135" s="38" t="e">
        <f>VLOOKUP(A135,csv貼付シート!$G$2:$QR$200,146,FALSE)</f>
        <v>#N/A</v>
      </c>
      <c r="J135" s="39" t="e">
        <f>VLOOKUP(A135,csv貼付シート!$G$2:$QR$200,158,FALSE)</f>
        <v>#N/A</v>
      </c>
      <c r="K135" s="40" t="e">
        <f t="shared" si="26"/>
        <v>#N/A</v>
      </c>
      <c r="L135" s="38" t="e">
        <f t="shared" si="27"/>
        <v>#N/A</v>
      </c>
      <c r="M135" s="41" t="e">
        <f t="shared" si="28"/>
        <v>#N/A</v>
      </c>
      <c r="N135" s="42" t="e">
        <f t="shared" si="29"/>
        <v>#N/A</v>
      </c>
      <c r="O135" s="43" t="e">
        <f>VLOOKUP(A135,csv貼付シート!$G$2:$QR$200,162,FALSE)</f>
        <v>#N/A</v>
      </c>
    </row>
    <row r="136" spans="1:15" ht="18" customHeight="1" x14ac:dyDescent="0.15">
      <c r="A136" s="36">
        <f>csv貼付シート!G135</f>
        <v>0</v>
      </c>
      <c r="B136" s="37">
        <f>csv貼付シート!H135</f>
        <v>0</v>
      </c>
      <c r="C136" s="38" t="e">
        <f>VLOOKUP(A136,csv貼付シート!$G$2:$QR$200,144,FALSE)</f>
        <v>#N/A</v>
      </c>
      <c r="D136" s="39" t="e">
        <f>VLOOKUP(A136,csv貼付シート!$G$2:$QR$200,156,FALSE)</f>
        <v>#N/A</v>
      </c>
      <c r="E136" s="40" t="e">
        <f t="shared" si="24"/>
        <v>#N/A</v>
      </c>
      <c r="F136" s="38" t="e">
        <f>VLOOKUP(A136,csv貼付シート!$G$2:$QR$200,145,FALSE)</f>
        <v>#N/A</v>
      </c>
      <c r="G136" s="39" t="e">
        <f>VLOOKUP(A136,csv貼付シート!$G$2:$QR$200,157,FALSE)</f>
        <v>#N/A</v>
      </c>
      <c r="H136" s="40" t="e">
        <f t="shared" si="25"/>
        <v>#N/A</v>
      </c>
      <c r="I136" s="38" t="e">
        <f>VLOOKUP(A136,csv貼付シート!$G$2:$QR$200,146,FALSE)</f>
        <v>#N/A</v>
      </c>
      <c r="J136" s="39" t="e">
        <f>VLOOKUP(A136,csv貼付シート!$G$2:$QR$200,158,FALSE)</f>
        <v>#N/A</v>
      </c>
      <c r="K136" s="40" t="e">
        <f t="shared" si="26"/>
        <v>#N/A</v>
      </c>
      <c r="L136" s="38" t="e">
        <f t="shared" si="27"/>
        <v>#N/A</v>
      </c>
      <c r="M136" s="41" t="e">
        <f t="shared" si="28"/>
        <v>#N/A</v>
      </c>
      <c r="N136" s="42" t="e">
        <f t="shared" si="29"/>
        <v>#N/A</v>
      </c>
      <c r="O136" s="43" t="e">
        <f>VLOOKUP(A136,csv貼付シート!$G$2:$QR$200,162,FALSE)</f>
        <v>#N/A</v>
      </c>
    </row>
    <row r="137" spans="1:15" ht="18" customHeight="1" x14ac:dyDescent="0.15">
      <c r="A137" s="36">
        <f>csv貼付シート!G136</f>
        <v>0</v>
      </c>
      <c r="B137" s="37">
        <f>csv貼付シート!H136</f>
        <v>0</v>
      </c>
      <c r="C137" s="38" t="e">
        <f>VLOOKUP(A137,csv貼付シート!$G$2:$QR$200,144,FALSE)</f>
        <v>#N/A</v>
      </c>
      <c r="D137" s="39" t="e">
        <f>VLOOKUP(A137,csv貼付シート!$G$2:$QR$200,156,FALSE)</f>
        <v>#N/A</v>
      </c>
      <c r="E137" s="40" t="e">
        <f t="shared" si="24"/>
        <v>#N/A</v>
      </c>
      <c r="F137" s="38" t="e">
        <f>VLOOKUP(A137,csv貼付シート!$G$2:$QR$200,145,FALSE)</f>
        <v>#N/A</v>
      </c>
      <c r="G137" s="39" t="e">
        <f>VLOOKUP(A137,csv貼付シート!$G$2:$QR$200,157,FALSE)</f>
        <v>#N/A</v>
      </c>
      <c r="H137" s="40" t="e">
        <f t="shared" si="25"/>
        <v>#N/A</v>
      </c>
      <c r="I137" s="38" t="e">
        <f>VLOOKUP(A137,csv貼付シート!$G$2:$QR$200,146,FALSE)</f>
        <v>#N/A</v>
      </c>
      <c r="J137" s="39" t="e">
        <f>VLOOKUP(A137,csv貼付シート!$G$2:$QR$200,158,FALSE)</f>
        <v>#N/A</v>
      </c>
      <c r="K137" s="40" t="e">
        <f t="shared" si="26"/>
        <v>#N/A</v>
      </c>
      <c r="L137" s="38" t="e">
        <f t="shared" si="27"/>
        <v>#N/A</v>
      </c>
      <c r="M137" s="41" t="e">
        <f t="shared" si="28"/>
        <v>#N/A</v>
      </c>
      <c r="N137" s="42" t="e">
        <f t="shared" si="29"/>
        <v>#N/A</v>
      </c>
      <c r="O137" s="43" t="e">
        <f>VLOOKUP(A137,csv貼付シート!$G$2:$QR$200,162,FALSE)</f>
        <v>#N/A</v>
      </c>
    </row>
    <row r="138" spans="1:15" ht="18" customHeight="1" x14ac:dyDescent="0.15">
      <c r="A138" s="36">
        <f>csv貼付シート!G137</f>
        <v>0</v>
      </c>
      <c r="B138" s="37">
        <f>csv貼付シート!H137</f>
        <v>0</v>
      </c>
      <c r="C138" s="38" t="e">
        <f>VLOOKUP(A138,csv貼付シート!$G$2:$QR$200,144,FALSE)</f>
        <v>#N/A</v>
      </c>
      <c r="D138" s="39" t="e">
        <f>VLOOKUP(A138,csv貼付シート!$G$2:$QR$200,156,FALSE)</f>
        <v>#N/A</v>
      </c>
      <c r="E138" s="40" t="e">
        <f t="shared" si="24"/>
        <v>#N/A</v>
      </c>
      <c r="F138" s="38" t="e">
        <f>VLOOKUP(A138,csv貼付シート!$G$2:$QR$200,145,FALSE)</f>
        <v>#N/A</v>
      </c>
      <c r="G138" s="39" t="e">
        <f>VLOOKUP(A138,csv貼付シート!$G$2:$QR$200,157,FALSE)</f>
        <v>#N/A</v>
      </c>
      <c r="H138" s="40" t="e">
        <f t="shared" si="25"/>
        <v>#N/A</v>
      </c>
      <c r="I138" s="38" t="e">
        <f>VLOOKUP(A138,csv貼付シート!$G$2:$QR$200,146,FALSE)</f>
        <v>#N/A</v>
      </c>
      <c r="J138" s="39" t="e">
        <f>VLOOKUP(A138,csv貼付シート!$G$2:$QR$200,158,FALSE)</f>
        <v>#N/A</v>
      </c>
      <c r="K138" s="40" t="e">
        <f t="shared" si="26"/>
        <v>#N/A</v>
      </c>
      <c r="L138" s="38" t="e">
        <f t="shared" si="27"/>
        <v>#N/A</v>
      </c>
      <c r="M138" s="41" t="e">
        <f t="shared" si="28"/>
        <v>#N/A</v>
      </c>
      <c r="N138" s="42" t="e">
        <f t="shared" si="29"/>
        <v>#N/A</v>
      </c>
      <c r="O138" s="43" t="e">
        <f>VLOOKUP(A138,csv貼付シート!$G$2:$QR$200,162,FALSE)</f>
        <v>#N/A</v>
      </c>
    </row>
    <row r="139" spans="1:15" ht="18" customHeight="1" x14ac:dyDescent="0.15">
      <c r="A139" s="36">
        <f>csv貼付シート!G138</f>
        <v>0</v>
      </c>
      <c r="B139" s="37">
        <f>csv貼付シート!H138</f>
        <v>0</v>
      </c>
      <c r="C139" s="38" t="e">
        <f>VLOOKUP(A139,csv貼付シート!$G$2:$QR$200,144,FALSE)</f>
        <v>#N/A</v>
      </c>
      <c r="D139" s="39" t="e">
        <f>VLOOKUP(A139,csv貼付シート!$G$2:$QR$200,156,FALSE)</f>
        <v>#N/A</v>
      </c>
      <c r="E139" s="40" t="e">
        <f t="shared" si="24"/>
        <v>#N/A</v>
      </c>
      <c r="F139" s="38" t="e">
        <f>VLOOKUP(A139,csv貼付シート!$G$2:$QR$200,145,FALSE)</f>
        <v>#N/A</v>
      </c>
      <c r="G139" s="39" t="e">
        <f>VLOOKUP(A139,csv貼付シート!$G$2:$QR$200,157,FALSE)</f>
        <v>#N/A</v>
      </c>
      <c r="H139" s="40" t="e">
        <f t="shared" si="25"/>
        <v>#N/A</v>
      </c>
      <c r="I139" s="38" t="e">
        <f>VLOOKUP(A139,csv貼付シート!$G$2:$QR$200,146,FALSE)</f>
        <v>#N/A</v>
      </c>
      <c r="J139" s="39" t="e">
        <f>VLOOKUP(A139,csv貼付シート!$G$2:$QR$200,158,FALSE)</f>
        <v>#N/A</v>
      </c>
      <c r="K139" s="40" t="e">
        <f t="shared" si="26"/>
        <v>#N/A</v>
      </c>
      <c r="L139" s="38" t="e">
        <f t="shared" si="27"/>
        <v>#N/A</v>
      </c>
      <c r="M139" s="41" t="e">
        <f t="shared" si="28"/>
        <v>#N/A</v>
      </c>
      <c r="N139" s="42" t="e">
        <f t="shared" si="29"/>
        <v>#N/A</v>
      </c>
      <c r="O139" s="43" t="e">
        <f>VLOOKUP(A139,csv貼付シート!$G$2:$QR$200,162,FALSE)</f>
        <v>#N/A</v>
      </c>
    </row>
    <row r="140" spans="1:15" ht="18" customHeight="1" x14ac:dyDescent="0.15">
      <c r="A140" s="36">
        <f>csv貼付シート!G139</f>
        <v>0</v>
      </c>
      <c r="B140" s="37">
        <f>csv貼付シート!H139</f>
        <v>0</v>
      </c>
      <c r="C140" s="38" t="e">
        <f>VLOOKUP(A140,csv貼付シート!$G$2:$QR$200,144,FALSE)</f>
        <v>#N/A</v>
      </c>
      <c r="D140" s="39" t="e">
        <f>VLOOKUP(A140,csv貼付シート!$G$2:$QR$200,156,FALSE)</f>
        <v>#N/A</v>
      </c>
      <c r="E140" s="40" t="e">
        <f t="shared" si="24"/>
        <v>#N/A</v>
      </c>
      <c r="F140" s="38" t="e">
        <f>VLOOKUP(A140,csv貼付シート!$G$2:$QR$200,145,FALSE)</f>
        <v>#N/A</v>
      </c>
      <c r="G140" s="39" t="e">
        <f>VLOOKUP(A140,csv貼付シート!$G$2:$QR$200,157,FALSE)</f>
        <v>#N/A</v>
      </c>
      <c r="H140" s="40" t="e">
        <f t="shared" si="25"/>
        <v>#N/A</v>
      </c>
      <c r="I140" s="38" t="e">
        <f>VLOOKUP(A140,csv貼付シート!$G$2:$QR$200,146,FALSE)</f>
        <v>#N/A</v>
      </c>
      <c r="J140" s="39" t="e">
        <f>VLOOKUP(A140,csv貼付シート!$G$2:$QR$200,158,FALSE)</f>
        <v>#N/A</v>
      </c>
      <c r="K140" s="40" t="e">
        <f t="shared" si="26"/>
        <v>#N/A</v>
      </c>
      <c r="L140" s="38" t="e">
        <f t="shared" si="27"/>
        <v>#N/A</v>
      </c>
      <c r="M140" s="41" t="e">
        <f t="shared" si="28"/>
        <v>#N/A</v>
      </c>
      <c r="N140" s="42" t="e">
        <f t="shared" si="29"/>
        <v>#N/A</v>
      </c>
      <c r="O140" s="43" t="e">
        <f>VLOOKUP(A140,csv貼付シート!$G$2:$QR$200,162,FALSE)</f>
        <v>#N/A</v>
      </c>
    </row>
    <row r="141" spans="1:15" ht="18" customHeight="1" x14ac:dyDescent="0.15">
      <c r="A141" s="36">
        <f>csv貼付シート!G140</f>
        <v>0</v>
      </c>
      <c r="B141" s="37">
        <f>csv貼付シート!H140</f>
        <v>0</v>
      </c>
      <c r="C141" s="38" t="e">
        <f>VLOOKUP(A141,csv貼付シート!$G$2:$QR$200,144,FALSE)</f>
        <v>#N/A</v>
      </c>
      <c r="D141" s="39" t="e">
        <f>VLOOKUP(A141,csv貼付シート!$G$2:$QR$200,156,FALSE)</f>
        <v>#N/A</v>
      </c>
      <c r="E141" s="40" t="e">
        <f t="shared" si="24"/>
        <v>#N/A</v>
      </c>
      <c r="F141" s="38" t="e">
        <f>VLOOKUP(A141,csv貼付シート!$G$2:$QR$200,145,FALSE)</f>
        <v>#N/A</v>
      </c>
      <c r="G141" s="39" t="e">
        <f>VLOOKUP(A141,csv貼付シート!$G$2:$QR$200,157,FALSE)</f>
        <v>#N/A</v>
      </c>
      <c r="H141" s="40" t="e">
        <f t="shared" si="25"/>
        <v>#N/A</v>
      </c>
      <c r="I141" s="38" t="e">
        <f>VLOOKUP(A141,csv貼付シート!$G$2:$QR$200,146,FALSE)</f>
        <v>#N/A</v>
      </c>
      <c r="J141" s="39" t="e">
        <f>VLOOKUP(A141,csv貼付シート!$G$2:$QR$200,158,FALSE)</f>
        <v>#N/A</v>
      </c>
      <c r="K141" s="40" t="e">
        <f t="shared" si="26"/>
        <v>#N/A</v>
      </c>
      <c r="L141" s="38" t="e">
        <f t="shared" si="27"/>
        <v>#N/A</v>
      </c>
      <c r="M141" s="41" t="e">
        <f t="shared" si="28"/>
        <v>#N/A</v>
      </c>
      <c r="N141" s="42" t="e">
        <f t="shared" si="29"/>
        <v>#N/A</v>
      </c>
      <c r="O141" s="43" t="e">
        <f>VLOOKUP(A141,csv貼付シート!$G$2:$QR$200,162,FALSE)</f>
        <v>#N/A</v>
      </c>
    </row>
    <row r="142" spans="1:15" ht="18" customHeight="1" x14ac:dyDescent="0.15">
      <c r="A142" s="36">
        <f>csv貼付シート!G141</f>
        <v>0</v>
      </c>
      <c r="B142" s="37">
        <f>csv貼付シート!H141</f>
        <v>0</v>
      </c>
      <c r="C142" s="38" t="e">
        <f>VLOOKUP(A142,csv貼付シート!$G$2:$QR$200,144,FALSE)</f>
        <v>#N/A</v>
      </c>
      <c r="D142" s="39" t="e">
        <f>VLOOKUP(A142,csv貼付シート!$G$2:$QR$200,156,FALSE)</f>
        <v>#N/A</v>
      </c>
      <c r="E142" s="40" t="e">
        <f t="shared" si="24"/>
        <v>#N/A</v>
      </c>
      <c r="F142" s="38" t="e">
        <f>VLOOKUP(A142,csv貼付シート!$G$2:$QR$200,145,FALSE)</f>
        <v>#N/A</v>
      </c>
      <c r="G142" s="39" t="e">
        <f>VLOOKUP(A142,csv貼付シート!$G$2:$QR$200,157,FALSE)</f>
        <v>#N/A</v>
      </c>
      <c r="H142" s="40" t="e">
        <f t="shared" si="25"/>
        <v>#N/A</v>
      </c>
      <c r="I142" s="38" t="e">
        <f>VLOOKUP(A142,csv貼付シート!$G$2:$QR$200,146,FALSE)</f>
        <v>#N/A</v>
      </c>
      <c r="J142" s="39" t="e">
        <f>VLOOKUP(A142,csv貼付シート!$G$2:$QR$200,158,FALSE)</f>
        <v>#N/A</v>
      </c>
      <c r="K142" s="40" t="e">
        <f t="shared" si="26"/>
        <v>#N/A</v>
      </c>
      <c r="L142" s="38" t="e">
        <f t="shared" si="27"/>
        <v>#N/A</v>
      </c>
      <c r="M142" s="41" t="e">
        <f t="shared" si="28"/>
        <v>#N/A</v>
      </c>
      <c r="N142" s="42" t="e">
        <f t="shared" si="29"/>
        <v>#N/A</v>
      </c>
      <c r="O142" s="43" t="e">
        <f>VLOOKUP(A142,csv貼付シート!$G$2:$QR$200,162,FALSE)</f>
        <v>#N/A</v>
      </c>
    </row>
    <row r="143" spans="1:15" ht="18" customHeight="1" x14ac:dyDescent="0.15">
      <c r="A143" s="36">
        <f>csv貼付シート!G142</f>
        <v>0</v>
      </c>
      <c r="B143" s="37">
        <f>csv貼付シート!H142</f>
        <v>0</v>
      </c>
      <c r="C143" s="38" t="e">
        <f>VLOOKUP(A143,csv貼付シート!$G$2:$QR$200,144,FALSE)</f>
        <v>#N/A</v>
      </c>
      <c r="D143" s="39" t="e">
        <f>VLOOKUP(A143,csv貼付シート!$G$2:$QR$200,156,FALSE)</f>
        <v>#N/A</v>
      </c>
      <c r="E143" s="40" t="e">
        <f t="shared" si="24"/>
        <v>#N/A</v>
      </c>
      <c r="F143" s="38" t="e">
        <f>VLOOKUP(A143,csv貼付シート!$G$2:$QR$200,145,FALSE)</f>
        <v>#N/A</v>
      </c>
      <c r="G143" s="39" t="e">
        <f>VLOOKUP(A143,csv貼付シート!$G$2:$QR$200,157,FALSE)</f>
        <v>#N/A</v>
      </c>
      <c r="H143" s="40" t="e">
        <f t="shared" si="25"/>
        <v>#N/A</v>
      </c>
      <c r="I143" s="38" t="e">
        <f>VLOOKUP(A143,csv貼付シート!$G$2:$QR$200,146,FALSE)</f>
        <v>#N/A</v>
      </c>
      <c r="J143" s="39" t="e">
        <f>VLOOKUP(A143,csv貼付シート!$G$2:$QR$200,158,FALSE)</f>
        <v>#N/A</v>
      </c>
      <c r="K143" s="40" t="e">
        <f t="shared" si="26"/>
        <v>#N/A</v>
      </c>
      <c r="L143" s="38" t="e">
        <f t="shared" si="27"/>
        <v>#N/A</v>
      </c>
      <c r="M143" s="41" t="e">
        <f t="shared" si="28"/>
        <v>#N/A</v>
      </c>
      <c r="N143" s="42" t="e">
        <f t="shared" si="29"/>
        <v>#N/A</v>
      </c>
      <c r="O143" s="43" t="e">
        <f>VLOOKUP(A143,csv貼付シート!$G$2:$QR$200,162,FALSE)</f>
        <v>#N/A</v>
      </c>
    </row>
    <row r="144" spans="1:15" ht="18" customHeight="1" x14ac:dyDescent="0.15">
      <c r="A144" s="36">
        <f>csv貼付シート!G143</f>
        <v>0</v>
      </c>
      <c r="B144" s="37">
        <f>csv貼付シート!H143</f>
        <v>0</v>
      </c>
      <c r="C144" s="38" t="e">
        <f>VLOOKUP(A144,csv貼付シート!$G$2:$QR$200,144,FALSE)</f>
        <v>#N/A</v>
      </c>
      <c r="D144" s="39" t="e">
        <f>VLOOKUP(A144,csv貼付シート!$G$2:$QR$200,156,FALSE)</f>
        <v>#N/A</v>
      </c>
      <c r="E144" s="40" t="e">
        <f t="shared" si="24"/>
        <v>#N/A</v>
      </c>
      <c r="F144" s="38" t="e">
        <f>VLOOKUP(A144,csv貼付シート!$G$2:$QR$200,145,FALSE)</f>
        <v>#N/A</v>
      </c>
      <c r="G144" s="39" t="e">
        <f>VLOOKUP(A144,csv貼付シート!$G$2:$QR$200,157,FALSE)</f>
        <v>#N/A</v>
      </c>
      <c r="H144" s="40" t="e">
        <f t="shared" si="25"/>
        <v>#N/A</v>
      </c>
      <c r="I144" s="38" t="e">
        <f>VLOOKUP(A144,csv貼付シート!$G$2:$QR$200,146,FALSE)</f>
        <v>#N/A</v>
      </c>
      <c r="J144" s="39" t="e">
        <f>VLOOKUP(A144,csv貼付シート!$G$2:$QR$200,158,FALSE)</f>
        <v>#N/A</v>
      </c>
      <c r="K144" s="40" t="e">
        <f t="shared" si="26"/>
        <v>#N/A</v>
      </c>
      <c r="L144" s="38" t="e">
        <f t="shared" si="27"/>
        <v>#N/A</v>
      </c>
      <c r="M144" s="41" t="e">
        <f t="shared" si="28"/>
        <v>#N/A</v>
      </c>
      <c r="N144" s="42" t="e">
        <f t="shared" si="29"/>
        <v>#N/A</v>
      </c>
      <c r="O144" s="43" t="e">
        <f>VLOOKUP(A144,csv貼付シート!$G$2:$QR$200,162,FALSE)</f>
        <v>#N/A</v>
      </c>
    </row>
    <row r="145" spans="1:15" ht="18" customHeight="1" x14ac:dyDescent="0.15">
      <c r="A145" s="36">
        <f>csv貼付シート!G144</f>
        <v>0</v>
      </c>
      <c r="B145" s="37">
        <f>csv貼付シート!H144</f>
        <v>0</v>
      </c>
      <c r="C145" s="38" t="e">
        <f>VLOOKUP(A145,csv貼付シート!$G$2:$QR$200,144,FALSE)</f>
        <v>#N/A</v>
      </c>
      <c r="D145" s="39" t="e">
        <f>VLOOKUP(A145,csv貼付シート!$G$2:$QR$200,156,FALSE)</f>
        <v>#N/A</v>
      </c>
      <c r="E145" s="40" t="e">
        <f t="shared" si="24"/>
        <v>#N/A</v>
      </c>
      <c r="F145" s="38" t="e">
        <f>VLOOKUP(A145,csv貼付シート!$G$2:$QR$200,145,FALSE)</f>
        <v>#N/A</v>
      </c>
      <c r="G145" s="39" t="e">
        <f>VLOOKUP(A145,csv貼付シート!$G$2:$QR$200,157,FALSE)</f>
        <v>#N/A</v>
      </c>
      <c r="H145" s="40" t="e">
        <f t="shared" si="25"/>
        <v>#N/A</v>
      </c>
      <c r="I145" s="38" t="e">
        <f>VLOOKUP(A145,csv貼付シート!$G$2:$QR$200,146,FALSE)</f>
        <v>#N/A</v>
      </c>
      <c r="J145" s="39" t="e">
        <f>VLOOKUP(A145,csv貼付シート!$G$2:$QR$200,158,FALSE)</f>
        <v>#N/A</v>
      </c>
      <c r="K145" s="40" t="e">
        <f t="shared" si="26"/>
        <v>#N/A</v>
      </c>
      <c r="L145" s="38" t="e">
        <f t="shared" si="27"/>
        <v>#N/A</v>
      </c>
      <c r="M145" s="41" t="e">
        <f t="shared" si="28"/>
        <v>#N/A</v>
      </c>
      <c r="N145" s="42" t="e">
        <f t="shared" si="29"/>
        <v>#N/A</v>
      </c>
      <c r="O145" s="43" t="e">
        <f>VLOOKUP(A145,csv貼付シート!$G$2:$QR$200,162,FALSE)</f>
        <v>#N/A</v>
      </c>
    </row>
    <row r="146" spans="1:15" ht="18" customHeight="1" x14ac:dyDescent="0.15">
      <c r="A146" s="36">
        <f>csv貼付シート!G145</f>
        <v>0</v>
      </c>
      <c r="B146" s="37">
        <f>csv貼付シート!H145</f>
        <v>0</v>
      </c>
      <c r="C146" s="38" t="e">
        <f>VLOOKUP(A146,csv貼付シート!$G$2:$QR$200,144,FALSE)</f>
        <v>#N/A</v>
      </c>
      <c r="D146" s="39" t="e">
        <f>VLOOKUP(A146,csv貼付シート!$G$2:$QR$200,156,FALSE)</f>
        <v>#N/A</v>
      </c>
      <c r="E146" s="40" t="e">
        <f t="shared" si="24"/>
        <v>#N/A</v>
      </c>
      <c r="F146" s="38" t="e">
        <f>VLOOKUP(A146,csv貼付シート!$G$2:$QR$200,145,FALSE)</f>
        <v>#N/A</v>
      </c>
      <c r="G146" s="39" t="e">
        <f>VLOOKUP(A146,csv貼付シート!$G$2:$QR$200,157,FALSE)</f>
        <v>#N/A</v>
      </c>
      <c r="H146" s="40" t="e">
        <f t="shared" si="25"/>
        <v>#N/A</v>
      </c>
      <c r="I146" s="38" t="e">
        <f>VLOOKUP(A146,csv貼付シート!$G$2:$QR$200,146,FALSE)</f>
        <v>#N/A</v>
      </c>
      <c r="J146" s="39" t="e">
        <f>VLOOKUP(A146,csv貼付シート!$G$2:$QR$200,158,FALSE)</f>
        <v>#N/A</v>
      </c>
      <c r="K146" s="40" t="e">
        <f t="shared" si="26"/>
        <v>#N/A</v>
      </c>
      <c r="L146" s="38" t="e">
        <f t="shared" si="27"/>
        <v>#N/A</v>
      </c>
      <c r="M146" s="41" t="e">
        <f t="shared" si="28"/>
        <v>#N/A</v>
      </c>
      <c r="N146" s="42" t="e">
        <f t="shared" si="29"/>
        <v>#N/A</v>
      </c>
      <c r="O146" s="43" t="e">
        <f>VLOOKUP(A146,csv貼付シート!$G$2:$QR$200,162,FALSE)</f>
        <v>#N/A</v>
      </c>
    </row>
    <row r="147" spans="1:15" ht="18" customHeight="1" x14ac:dyDescent="0.15">
      <c r="A147" s="36">
        <f>csv貼付シート!G146</f>
        <v>0</v>
      </c>
      <c r="B147" s="37">
        <f>csv貼付シート!H146</f>
        <v>0</v>
      </c>
      <c r="C147" s="38" t="e">
        <f>VLOOKUP(A147,csv貼付シート!$G$2:$QR$200,144,FALSE)</f>
        <v>#N/A</v>
      </c>
      <c r="D147" s="39" t="e">
        <f>VLOOKUP(A147,csv貼付シート!$G$2:$QR$200,156,FALSE)</f>
        <v>#N/A</v>
      </c>
      <c r="E147" s="40" t="e">
        <f t="shared" si="24"/>
        <v>#N/A</v>
      </c>
      <c r="F147" s="38" t="e">
        <f>VLOOKUP(A147,csv貼付シート!$G$2:$QR$200,145,FALSE)</f>
        <v>#N/A</v>
      </c>
      <c r="G147" s="39" t="e">
        <f>VLOOKUP(A147,csv貼付シート!$G$2:$QR$200,157,FALSE)</f>
        <v>#N/A</v>
      </c>
      <c r="H147" s="40" t="e">
        <f t="shared" si="25"/>
        <v>#N/A</v>
      </c>
      <c r="I147" s="38" t="e">
        <f>VLOOKUP(A147,csv貼付シート!$G$2:$QR$200,146,FALSE)</f>
        <v>#N/A</v>
      </c>
      <c r="J147" s="39" t="e">
        <f>VLOOKUP(A147,csv貼付シート!$G$2:$QR$200,158,FALSE)</f>
        <v>#N/A</v>
      </c>
      <c r="K147" s="40" t="e">
        <f t="shared" si="26"/>
        <v>#N/A</v>
      </c>
      <c r="L147" s="38" t="e">
        <f t="shared" si="27"/>
        <v>#N/A</v>
      </c>
      <c r="M147" s="41" t="e">
        <f t="shared" si="28"/>
        <v>#N/A</v>
      </c>
      <c r="N147" s="42" t="e">
        <f t="shared" si="29"/>
        <v>#N/A</v>
      </c>
      <c r="O147" s="43" t="e">
        <f>VLOOKUP(A147,csv貼付シート!$G$2:$QR$200,162,FALSE)</f>
        <v>#N/A</v>
      </c>
    </row>
    <row r="148" spans="1:15" ht="18" customHeight="1" x14ac:dyDescent="0.15">
      <c r="A148" s="36">
        <f>csv貼付シート!G147</f>
        <v>0</v>
      </c>
      <c r="B148" s="37">
        <f>csv貼付シート!H147</f>
        <v>0</v>
      </c>
      <c r="C148" s="38" t="e">
        <f>VLOOKUP(A148,csv貼付シート!$G$2:$QR$200,144,FALSE)</f>
        <v>#N/A</v>
      </c>
      <c r="D148" s="39" t="e">
        <f>VLOOKUP(A148,csv貼付シート!$G$2:$QR$200,156,FALSE)</f>
        <v>#N/A</v>
      </c>
      <c r="E148" s="40" t="e">
        <f t="shared" si="24"/>
        <v>#N/A</v>
      </c>
      <c r="F148" s="38" t="e">
        <f>VLOOKUP(A148,csv貼付シート!$G$2:$QR$200,145,FALSE)</f>
        <v>#N/A</v>
      </c>
      <c r="G148" s="39" t="e">
        <f>VLOOKUP(A148,csv貼付シート!$G$2:$QR$200,157,FALSE)</f>
        <v>#N/A</v>
      </c>
      <c r="H148" s="40" t="e">
        <f t="shared" si="25"/>
        <v>#N/A</v>
      </c>
      <c r="I148" s="38" t="e">
        <f>VLOOKUP(A148,csv貼付シート!$G$2:$QR$200,146,FALSE)</f>
        <v>#N/A</v>
      </c>
      <c r="J148" s="39" t="e">
        <f>VLOOKUP(A148,csv貼付シート!$G$2:$QR$200,158,FALSE)</f>
        <v>#N/A</v>
      </c>
      <c r="K148" s="40" t="e">
        <f t="shared" si="26"/>
        <v>#N/A</v>
      </c>
      <c r="L148" s="38" t="e">
        <f t="shared" si="27"/>
        <v>#N/A</v>
      </c>
      <c r="M148" s="41" t="e">
        <f t="shared" si="28"/>
        <v>#N/A</v>
      </c>
      <c r="N148" s="42" t="e">
        <f t="shared" si="29"/>
        <v>#N/A</v>
      </c>
      <c r="O148" s="43" t="e">
        <f>VLOOKUP(A148,csv貼付シート!$G$2:$QR$200,162,FALSE)</f>
        <v>#N/A</v>
      </c>
    </row>
    <row r="149" spans="1:15" ht="18" customHeight="1" x14ac:dyDescent="0.15">
      <c r="A149" s="36">
        <f>csv貼付シート!G148</f>
        <v>0</v>
      </c>
      <c r="B149" s="37">
        <f>csv貼付シート!H148</f>
        <v>0</v>
      </c>
      <c r="C149" s="38" t="e">
        <f>VLOOKUP(A149,csv貼付シート!$G$2:$QR$200,144,FALSE)</f>
        <v>#N/A</v>
      </c>
      <c r="D149" s="39" t="e">
        <f>VLOOKUP(A149,csv貼付シート!$G$2:$QR$200,156,FALSE)</f>
        <v>#N/A</v>
      </c>
      <c r="E149" s="40" t="e">
        <f t="shared" si="24"/>
        <v>#N/A</v>
      </c>
      <c r="F149" s="38" t="e">
        <f>VLOOKUP(A149,csv貼付シート!$G$2:$QR$200,145,FALSE)</f>
        <v>#N/A</v>
      </c>
      <c r="G149" s="39" t="e">
        <f>VLOOKUP(A149,csv貼付シート!$G$2:$QR$200,157,FALSE)</f>
        <v>#N/A</v>
      </c>
      <c r="H149" s="40" t="e">
        <f t="shared" si="25"/>
        <v>#N/A</v>
      </c>
      <c r="I149" s="38" t="e">
        <f>VLOOKUP(A149,csv貼付シート!$G$2:$QR$200,146,FALSE)</f>
        <v>#N/A</v>
      </c>
      <c r="J149" s="39" t="e">
        <f>VLOOKUP(A149,csv貼付シート!$G$2:$QR$200,158,FALSE)</f>
        <v>#N/A</v>
      </c>
      <c r="K149" s="40" t="e">
        <f t="shared" si="26"/>
        <v>#N/A</v>
      </c>
      <c r="L149" s="38" t="e">
        <f t="shared" si="27"/>
        <v>#N/A</v>
      </c>
      <c r="M149" s="41" t="e">
        <f t="shared" si="28"/>
        <v>#N/A</v>
      </c>
      <c r="N149" s="42" t="e">
        <f t="shared" si="29"/>
        <v>#N/A</v>
      </c>
      <c r="O149" s="43" t="e">
        <f>VLOOKUP(A149,csv貼付シート!$G$2:$QR$200,162,FALSE)</f>
        <v>#N/A</v>
      </c>
    </row>
    <row r="150" spans="1:15" ht="18" customHeight="1" x14ac:dyDescent="0.15">
      <c r="A150" s="36">
        <f>csv貼付シート!G149</f>
        <v>0</v>
      </c>
      <c r="B150" s="37">
        <f>csv貼付シート!H149</f>
        <v>0</v>
      </c>
      <c r="C150" s="38" t="e">
        <f>VLOOKUP(A150,csv貼付シート!$G$2:$QR$200,144,FALSE)</f>
        <v>#N/A</v>
      </c>
      <c r="D150" s="39" t="e">
        <f>VLOOKUP(A150,csv貼付シート!$G$2:$QR$200,156,FALSE)</f>
        <v>#N/A</v>
      </c>
      <c r="E150" s="40" t="e">
        <f t="shared" si="24"/>
        <v>#N/A</v>
      </c>
      <c r="F150" s="38" t="e">
        <f>VLOOKUP(A150,csv貼付シート!$G$2:$QR$200,145,FALSE)</f>
        <v>#N/A</v>
      </c>
      <c r="G150" s="39" t="e">
        <f>VLOOKUP(A150,csv貼付シート!$G$2:$QR$200,157,FALSE)</f>
        <v>#N/A</v>
      </c>
      <c r="H150" s="40" t="e">
        <f t="shared" si="25"/>
        <v>#N/A</v>
      </c>
      <c r="I150" s="38" t="e">
        <f>VLOOKUP(A150,csv貼付シート!$G$2:$QR$200,146,FALSE)</f>
        <v>#N/A</v>
      </c>
      <c r="J150" s="39" t="e">
        <f>VLOOKUP(A150,csv貼付シート!$G$2:$QR$200,158,FALSE)</f>
        <v>#N/A</v>
      </c>
      <c r="K150" s="40" t="e">
        <f t="shared" si="26"/>
        <v>#N/A</v>
      </c>
      <c r="L150" s="38" t="e">
        <f t="shared" si="27"/>
        <v>#N/A</v>
      </c>
      <c r="M150" s="41" t="e">
        <f t="shared" si="28"/>
        <v>#N/A</v>
      </c>
      <c r="N150" s="42" t="e">
        <f t="shared" si="29"/>
        <v>#N/A</v>
      </c>
      <c r="O150" s="43" t="e">
        <f>VLOOKUP(A150,csv貼付シート!$G$2:$QR$200,162,FALSE)</f>
        <v>#N/A</v>
      </c>
    </row>
    <row r="151" spans="1:15" ht="18" customHeight="1" x14ac:dyDescent="0.15">
      <c r="A151" s="36">
        <f>csv貼付シート!G150</f>
        <v>0</v>
      </c>
      <c r="B151" s="37">
        <f>csv貼付シート!H150</f>
        <v>0</v>
      </c>
      <c r="C151" s="38" t="e">
        <f>VLOOKUP(A151,csv貼付シート!$G$2:$QR$200,144,FALSE)</f>
        <v>#N/A</v>
      </c>
      <c r="D151" s="39" t="e">
        <f>VLOOKUP(A151,csv貼付シート!$G$2:$QR$200,156,FALSE)</f>
        <v>#N/A</v>
      </c>
      <c r="E151" s="40" t="e">
        <f t="shared" si="24"/>
        <v>#N/A</v>
      </c>
      <c r="F151" s="38" t="e">
        <f>VLOOKUP(A151,csv貼付シート!$G$2:$QR$200,145,FALSE)</f>
        <v>#N/A</v>
      </c>
      <c r="G151" s="39" t="e">
        <f>VLOOKUP(A151,csv貼付シート!$G$2:$QR$200,157,FALSE)</f>
        <v>#N/A</v>
      </c>
      <c r="H151" s="40" t="e">
        <f t="shared" si="25"/>
        <v>#N/A</v>
      </c>
      <c r="I151" s="38" t="e">
        <f>VLOOKUP(A151,csv貼付シート!$G$2:$QR$200,146,FALSE)</f>
        <v>#N/A</v>
      </c>
      <c r="J151" s="39" t="e">
        <f>VLOOKUP(A151,csv貼付シート!$G$2:$QR$200,158,FALSE)</f>
        <v>#N/A</v>
      </c>
      <c r="K151" s="40" t="e">
        <f t="shared" si="26"/>
        <v>#N/A</v>
      </c>
      <c r="L151" s="38" t="e">
        <f t="shared" si="27"/>
        <v>#N/A</v>
      </c>
      <c r="M151" s="41" t="e">
        <f t="shared" si="28"/>
        <v>#N/A</v>
      </c>
      <c r="N151" s="42" t="e">
        <f t="shared" si="29"/>
        <v>#N/A</v>
      </c>
      <c r="O151" s="43" t="e">
        <f>VLOOKUP(A151,csv貼付シート!$G$2:$QR$200,162,FALSE)</f>
        <v>#N/A</v>
      </c>
    </row>
    <row r="152" spans="1:15" ht="18" customHeight="1" x14ac:dyDescent="0.15">
      <c r="A152" s="36">
        <f>csv貼付シート!G151</f>
        <v>0</v>
      </c>
      <c r="B152" s="37">
        <f>csv貼付シート!H151</f>
        <v>0</v>
      </c>
      <c r="C152" s="38" t="e">
        <f>VLOOKUP(A152,csv貼付シート!$G$2:$QR$200,144,FALSE)</f>
        <v>#N/A</v>
      </c>
      <c r="D152" s="39" t="e">
        <f>VLOOKUP(A152,csv貼付シート!$G$2:$QR$200,156,FALSE)</f>
        <v>#N/A</v>
      </c>
      <c r="E152" s="40" t="e">
        <f t="shared" si="24"/>
        <v>#N/A</v>
      </c>
      <c r="F152" s="38" t="e">
        <f>VLOOKUP(A152,csv貼付シート!$G$2:$QR$200,145,FALSE)</f>
        <v>#N/A</v>
      </c>
      <c r="G152" s="39" t="e">
        <f>VLOOKUP(A152,csv貼付シート!$G$2:$QR$200,157,FALSE)</f>
        <v>#N/A</v>
      </c>
      <c r="H152" s="40" t="e">
        <f t="shared" si="25"/>
        <v>#N/A</v>
      </c>
      <c r="I152" s="38" t="e">
        <f>VLOOKUP(A152,csv貼付シート!$G$2:$QR$200,146,FALSE)</f>
        <v>#N/A</v>
      </c>
      <c r="J152" s="39" t="e">
        <f>VLOOKUP(A152,csv貼付シート!$G$2:$QR$200,158,FALSE)</f>
        <v>#N/A</v>
      </c>
      <c r="K152" s="40" t="e">
        <f t="shared" si="26"/>
        <v>#N/A</v>
      </c>
      <c r="L152" s="38" t="e">
        <f t="shared" si="27"/>
        <v>#N/A</v>
      </c>
      <c r="M152" s="41" t="e">
        <f t="shared" si="28"/>
        <v>#N/A</v>
      </c>
      <c r="N152" s="42" t="e">
        <f t="shared" si="29"/>
        <v>#N/A</v>
      </c>
      <c r="O152" s="43" t="e">
        <f>VLOOKUP(A152,csv貼付シート!$G$2:$QR$200,162,FALSE)</f>
        <v>#N/A</v>
      </c>
    </row>
    <row r="153" spans="1:15" ht="18" customHeight="1" x14ac:dyDescent="0.15">
      <c r="A153" s="36">
        <f>csv貼付シート!G152</f>
        <v>0</v>
      </c>
      <c r="B153" s="37">
        <f>csv貼付シート!H152</f>
        <v>0</v>
      </c>
      <c r="C153" s="38" t="e">
        <f>VLOOKUP(A153,csv貼付シート!$G$2:$QR$200,144,FALSE)</f>
        <v>#N/A</v>
      </c>
      <c r="D153" s="39" t="e">
        <f>VLOOKUP(A153,csv貼付シート!$G$2:$QR$200,156,FALSE)</f>
        <v>#N/A</v>
      </c>
      <c r="E153" s="40" t="e">
        <f t="shared" si="24"/>
        <v>#N/A</v>
      </c>
      <c r="F153" s="38" t="e">
        <f>VLOOKUP(A153,csv貼付シート!$G$2:$QR$200,145,FALSE)</f>
        <v>#N/A</v>
      </c>
      <c r="G153" s="39" t="e">
        <f>VLOOKUP(A153,csv貼付シート!$G$2:$QR$200,157,FALSE)</f>
        <v>#N/A</v>
      </c>
      <c r="H153" s="40" t="e">
        <f t="shared" si="25"/>
        <v>#N/A</v>
      </c>
      <c r="I153" s="38" t="e">
        <f>VLOOKUP(A153,csv貼付シート!$G$2:$QR$200,146,FALSE)</f>
        <v>#N/A</v>
      </c>
      <c r="J153" s="39" t="e">
        <f>VLOOKUP(A153,csv貼付シート!$G$2:$QR$200,158,FALSE)</f>
        <v>#N/A</v>
      </c>
      <c r="K153" s="40" t="e">
        <f t="shared" si="26"/>
        <v>#N/A</v>
      </c>
      <c r="L153" s="38" t="e">
        <f t="shared" si="27"/>
        <v>#N/A</v>
      </c>
      <c r="M153" s="41" t="e">
        <f t="shared" si="28"/>
        <v>#N/A</v>
      </c>
      <c r="N153" s="42" t="e">
        <f t="shared" si="29"/>
        <v>#N/A</v>
      </c>
      <c r="O153" s="43" t="e">
        <f>VLOOKUP(A153,csv貼付シート!$G$2:$QR$200,162,FALSE)</f>
        <v>#N/A</v>
      </c>
    </row>
    <row r="154" spans="1:15" ht="18" customHeight="1" x14ac:dyDescent="0.15">
      <c r="A154" s="36">
        <f>csv貼付シート!G153</f>
        <v>0</v>
      </c>
      <c r="B154" s="37">
        <f>csv貼付シート!H153</f>
        <v>0</v>
      </c>
      <c r="C154" s="38" t="e">
        <f>VLOOKUP(A154,csv貼付シート!$G$2:$QR$200,144,FALSE)</f>
        <v>#N/A</v>
      </c>
      <c r="D154" s="39" t="e">
        <f>VLOOKUP(A154,csv貼付シート!$G$2:$QR$200,156,FALSE)</f>
        <v>#N/A</v>
      </c>
      <c r="E154" s="40" t="e">
        <f t="shared" si="24"/>
        <v>#N/A</v>
      </c>
      <c r="F154" s="38" t="e">
        <f>VLOOKUP(A154,csv貼付シート!$G$2:$QR$200,145,FALSE)</f>
        <v>#N/A</v>
      </c>
      <c r="G154" s="39" t="e">
        <f>VLOOKUP(A154,csv貼付シート!$G$2:$QR$200,157,FALSE)</f>
        <v>#N/A</v>
      </c>
      <c r="H154" s="40" t="e">
        <f t="shared" si="25"/>
        <v>#N/A</v>
      </c>
      <c r="I154" s="38" t="e">
        <f>VLOOKUP(A154,csv貼付シート!$G$2:$QR$200,146,FALSE)</f>
        <v>#N/A</v>
      </c>
      <c r="J154" s="39" t="e">
        <f>VLOOKUP(A154,csv貼付シート!$G$2:$QR$200,158,FALSE)</f>
        <v>#N/A</v>
      </c>
      <c r="K154" s="40" t="e">
        <f t="shared" si="26"/>
        <v>#N/A</v>
      </c>
      <c r="L154" s="38" t="e">
        <f t="shared" si="27"/>
        <v>#N/A</v>
      </c>
      <c r="M154" s="41" t="e">
        <f t="shared" si="28"/>
        <v>#N/A</v>
      </c>
      <c r="N154" s="42" t="e">
        <f t="shared" si="29"/>
        <v>#N/A</v>
      </c>
      <c r="O154" s="43" t="e">
        <f>VLOOKUP(A154,csv貼付シート!$G$2:$QR$200,162,FALSE)</f>
        <v>#N/A</v>
      </c>
    </row>
    <row r="155" spans="1:15" ht="18" customHeight="1" x14ac:dyDescent="0.15">
      <c r="A155" s="36">
        <f>csv貼付シート!G154</f>
        <v>0</v>
      </c>
      <c r="B155" s="37">
        <f>csv貼付シート!H154</f>
        <v>0</v>
      </c>
      <c r="C155" s="38" t="e">
        <f>VLOOKUP(A155,csv貼付シート!$G$2:$QR$200,144,FALSE)</f>
        <v>#N/A</v>
      </c>
      <c r="D155" s="39" t="e">
        <f>VLOOKUP(A155,csv貼付シート!$G$2:$QR$200,156,FALSE)</f>
        <v>#N/A</v>
      </c>
      <c r="E155" s="40" t="e">
        <f t="shared" si="24"/>
        <v>#N/A</v>
      </c>
      <c r="F155" s="38" t="e">
        <f>VLOOKUP(A155,csv貼付シート!$G$2:$QR$200,145,FALSE)</f>
        <v>#N/A</v>
      </c>
      <c r="G155" s="39" t="e">
        <f>VLOOKUP(A155,csv貼付シート!$G$2:$QR$200,157,FALSE)</f>
        <v>#N/A</v>
      </c>
      <c r="H155" s="40" t="e">
        <f t="shared" si="25"/>
        <v>#N/A</v>
      </c>
      <c r="I155" s="38" t="e">
        <f>VLOOKUP(A155,csv貼付シート!$G$2:$QR$200,146,FALSE)</f>
        <v>#N/A</v>
      </c>
      <c r="J155" s="39" t="e">
        <f>VLOOKUP(A155,csv貼付シート!$G$2:$QR$200,158,FALSE)</f>
        <v>#N/A</v>
      </c>
      <c r="K155" s="40" t="e">
        <f t="shared" si="26"/>
        <v>#N/A</v>
      </c>
      <c r="L155" s="38" t="e">
        <f t="shared" si="27"/>
        <v>#N/A</v>
      </c>
      <c r="M155" s="41" t="e">
        <f t="shared" si="28"/>
        <v>#N/A</v>
      </c>
      <c r="N155" s="42" t="e">
        <f t="shared" si="29"/>
        <v>#N/A</v>
      </c>
      <c r="O155" s="43" t="e">
        <f>VLOOKUP(A155,csv貼付シート!$G$2:$QR$200,162,FALSE)</f>
        <v>#N/A</v>
      </c>
    </row>
    <row r="156" spans="1:15" ht="18" customHeight="1" x14ac:dyDescent="0.15">
      <c r="A156" s="36">
        <f>csv貼付シート!G155</f>
        <v>0</v>
      </c>
      <c r="B156" s="37">
        <f>csv貼付シート!H155</f>
        <v>0</v>
      </c>
      <c r="C156" s="38" t="e">
        <f>VLOOKUP(A156,csv貼付シート!$G$2:$QR$200,144,FALSE)</f>
        <v>#N/A</v>
      </c>
      <c r="D156" s="39" t="e">
        <f>VLOOKUP(A156,csv貼付シート!$G$2:$QR$200,156,FALSE)</f>
        <v>#N/A</v>
      </c>
      <c r="E156" s="40" t="e">
        <f t="shared" si="24"/>
        <v>#N/A</v>
      </c>
      <c r="F156" s="38" t="e">
        <f>VLOOKUP(A156,csv貼付シート!$G$2:$QR$200,145,FALSE)</f>
        <v>#N/A</v>
      </c>
      <c r="G156" s="39" t="e">
        <f>VLOOKUP(A156,csv貼付シート!$G$2:$QR$200,157,FALSE)</f>
        <v>#N/A</v>
      </c>
      <c r="H156" s="40" t="e">
        <f t="shared" si="25"/>
        <v>#N/A</v>
      </c>
      <c r="I156" s="38" t="e">
        <f>VLOOKUP(A156,csv貼付シート!$G$2:$QR$200,146,FALSE)</f>
        <v>#N/A</v>
      </c>
      <c r="J156" s="39" t="e">
        <f>VLOOKUP(A156,csv貼付シート!$G$2:$QR$200,158,FALSE)</f>
        <v>#N/A</v>
      </c>
      <c r="K156" s="40" t="e">
        <f t="shared" si="26"/>
        <v>#N/A</v>
      </c>
      <c r="L156" s="38" t="e">
        <f t="shared" si="27"/>
        <v>#N/A</v>
      </c>
      <c r="M156" s="41" t="e">
        <f t="shared" si="28"/>
        <v>#N/A</v>
      </c>
      <c r="N156" s="42" t="e">
        <f t="shared" si="29"/>
        <v>#N/A</v>
      </c>
      <c r="O156" s="43" t="e">
        <f>VLOOKUP(A156,csv貼付シート!$G$2:$QR$200,162,FALSE)</f>
        <v>#N/A</v>
      </c>
    </row>
    <row r="157" spans="1:15" ht="18" customHeight="1" x14ac:dyDescent="0.15">
      <c r="A157" s="36">
        <f>csv貼付シート!G156</f>
        <v>0</v>
      </c>
      <c r="B157" s="37">
        <f>csv貼付シート!H156</f>
        <v>0</v>
      </c>
      <c r="C157" s="38" t="e">
        <f>VLOOKUP(A157,csv貼付シート!$G$2:$QR$200,144,FALSE)</f>
        <v>#N/A</v>
      </c>
      <c r="D157" s="39" t="e">
        <f>VLOOKUP(A157,csv貼付シート!$G$2:$QR$200,156,FALSE)</f>
        <v>#N/A</v>
      </c>
      <c r="E157" s="40" t="e">
        <f t="shared" si="24"/>
        <v>#N/A</v>
      </c>
      <c r="F157" s="38" t="e">
        <f>VLOOKUP(A157,csv貼付シート!$G$2:$QR$200,145,FALSE)</f>
        <v>#N/A</v>
      </c>
      <c r="G157" s="39" t="e">
        <f>VLOOKUP(A157,csv貼付シート!$G$2:$QR$200,157,FALSE)</f>
        <v>#N/A</v>
      </c>
      <c r="H157" s="40" t="e">
        <f t="shared" si="25"/>
        <v>#N/A</v>
      </c>
      <c r="I157" s="38" t="e">
        <f>VLOOKUP(A157,csv貼付シート!$G$2:$QR$200,146,FALSE)</f>
        <v>#N/A</v>
      </c>
      <c r="J157" s="39" t="e">
        <f>VLOOKUP(A157,csv貼付シート!$G$2:$QR$200,158,FALSE)</f>
        <v>#N/A</v>
      </c>
      <c r="K157" s="40" t="e">
        <f t="shared" si="26"/>
        <v>#N/A</v>
      </c>
      <c r="L157" s="38" t="e">
        <f t="shared" si="27"/>
        <v>#N/A</v>
      </c>
      <c r="M157" s="41" t="e">
        <f t="shared" si="28"/>
        <v>#N/A</v>
      </c>
      <c r="N157" s="42" t="e">
        <f t="shared" si="29"/>
        <v>#N/A</v>
      </c>
      <c r="O157" s="43" t="e">
        <f>VLOOKUP(A157,csv貼付シート!$G$2:$QR$200,162,FALSE)</f>
        <v>#N/A</v>
      </c>
    </row>
    <row r="158" spans="1:15" ht="18" customHeight="1" x14ac:dyDescent="0.15">
      <c r="A158" s="36">
        <f>csv貼付シート!G157</f>
        <v>0</v>
      </c>
      <c r="B158" s="37">
        <f>csv貼付シート!H157</f>
        <v>0</v>
      </c>
      <c r="C158" s="38" t="e">
        <f>VLOOKUP(A158,csv貼付シート!$G$2:$QR$200,144,FALSE)</f>
        <v>#N/A</v>
      </c>
      <c r="D158" s="39" t="e">
        <f>VLOOKUP(A158,csv貼付シート!$G$2:$QR$200,156,FALSE)</f>
        <v>#N/A</v>
      </c>
      <c r="E158" s="40" t="e">
        <f t="shared" si="24"/>
        <v>#N/A</v>
      </c>
      <c r="F158" s="38" t="e">
        <f>VLOOKUP(A158,csv貼付シート!$G$2:$QR$200,145,FALSE)</f>
        <v>#N/A</v>
      </c>
      <c r="G158" s="39" t="e">
        <f>VLOOKUP(A158,csv貼付シート!$G$2:$QR$200,157,FALSE)</f>
        <v>#N/A</v>
      </c>
      <c r="H158" s="40" t="e">
        <f t="shared" si="25"/>
        <v>#N/A</v>
      </c>
      <c r="I158" s="38" t="e">
        <f>VLOOKUP(A158,csv貼付シート!$G$2:$QR$200,146,FALSE)</f>
        <v>#N/A</v>
      </c>
      <c r="J158" s="39" t="e">
        <f>VLOOKUP(A158,csv貼付シート!$G$2:$QR$200,158,FALSE)</f>
        <v>#N/A</v>
      </c>
      <c r="K158" s="40" t="e">
        <f t="shared" si="26"/>
        <v>#N/A</v>
      </c>
      <c r="L158" s="38" t="e">
        <f t="shared" si="27"/>
        <v>#N/A</v>
      </c>
      <c r="M158" s="41" t="e">
        <f t="shared" si="28"/>
        <v>#N/A</v>
      </c>
      <c r="N158" s="42" t="e">
        <f t="shared" si="29"/>
        <v>#N/A</v>
      </c>
      <c r="O158" s="43" t="e">
        <f>VLOOKUP(A158,csv貼付シート!$G$2:$QR$200,162,FALSE)</f>
        <v>#N/A</v>
      </c>
    </row>
    <row r="159" spans="1:15" ht="18" customHeight="1" x14ac:dyDescent="0.15">
      <c r="A159" s="36">
        <f>csv貼付シート!G158</f>
        <v>0</v>
      </c>
      <c r="B159" s="37">
        <f>csv貼付シート!H158</f>
        <v>0</v>
      </c>
      <c r="C159" s="38" t="e">
        <f>VLOOKUP(A159,csv貼付シート!$G$2:$QR$200,144,FALSE)</f>
        <v>#N/A</v>
      </c>
      <c r="D159" s="39" t="e">
        <f>VLOOKUP(A159,csv貼付シート!$G$2:$QR$200,156,FALSE)</f>
        <v>#N/A</v>
      </c>
      <c r="E159" s="40" t="e">
        <f t="shared" si="24"/>
        <v>#N/A</v>
      </c>
      <c r="F159" s="38" t="e">
        <f>VLOOKUP(A159,csv貼付シート!$G$2:$QR$200,145,FALSE)</f>
        <v>#N/A</v>
      </c>
      <c r="G159" s="39" t="e">
        <f>VLOOKUP(A159,csv貼付シート!$G$2:$QR$200,157,FALSE)</f>
        <v>#N/A</v>
      </c>
      <c r="H159" s="40" t="e">
        <f t="shared" si="25"/>
        <v>#N/A</v>
      </c>
      <c r="I159" s="38" t="e">
        <f>VLOOKUP(A159,csv貼付シート!$G$2:$QR$200,146,FALSE)</f>
        <v>#N/A</v>
      </c>
      <c r="J159" s="39" t="e">
        <f>VLOOKUP(A159,csv貼付シート!$G$2:$QR$200,158,FALSE)</f>
        <v>#N/A</v>
      </c>
      <c r="K159" s="40" t="e">
        <f t="shared" si="26"/>
        <v>#N/A</v>
      </c>
      <c r="L159" s="38" t="e">
        <f t="shared" si="27"/>
        <v>#N/A</v>
      </c>
      <c r="M159" s="41" t="e">
        <f t="shared" si="28"/>
        <v>#N/A</v>
      </c>
      <c r="N159" s="42" t="e">
        <f t="shared" si="29"/>
        <v>#N/A</v>
      </c>
      <c r="O159" s="43" t="e">
        <f>VLOOKUP(A159,csv貼付シート!$G$2:$QR$200,162,FALSE)</f>
        <v>#N/A</v>
      </c>
    </row>
    <row r="160" spans="1:15" ht="18" customHeight="1" x14ac:dyDescent="0.15">
      <c r="A160" s="36">
        <f>csv貼付シート!G159</f>
        <v>0</v>
      </c>
      <c r="B160" s="37">
        <f>csv貼付シート!H159</f>
        <v>0</v>
      </c>
      <c r="C160" s="38" t="e">
        <f>VLOOKUP(A160,csv貼付シート!$G$2:$QR$200,144,FALSE)</f>
        <v>#N/A</v>
      </c>
      <c r="D160" s="39" t="e">
        <f>VLOOKUP(A160,csv貼付シート!$G$2:$QR$200,156,FALSE)</f>
        <v>#N/A</v>
      </c>
      <c r="E160" s="40" t="e">
        <f t="shared" si="24"/>
        <v>#N/A</v>
      </c>
      <c r="F160" s="38" t="e">
        <f>VLOOKUP(A160,csv貼付シート!$G$2:$QR$200,145,FALSE)</f>
        <v>#N/A</v>
      </c>
      <c r="G160" s="39" t="e">
        <f>VLOOKUP(A160,csv貼付シート!$G$2:$QR$200,157,FALSE)</f>
        <v>#N/A</v>
      </c>
      <c r="H160" s="40" t="e">
        <f t="shared" si="25"/>
        <v>#N/A</v>
      </c>
      <c r="I160" s="38" t="e">
        <f>VLOOKUP(A160,csv貼付シート!$G$2:$QR$200,146,FALSE)</f>
        <v>#N/A</v>
      </c>
      <c r="J160" s="39" t="e">
        <f>VLOOKUP(A160,csv貼付シート!$G$2:$QR$200,158,FALSE)</f>
        <v>#N/A</v>
      </c>
      <c r="K160" s="40" t="e">
        <f t="shared" si="26"/>
        <v>#N/A</v>
      </c>
      <c r="L160" s="38" t="e">
        <f t="shared" si="27"/>
        <v>#N/A</v>
      </c>
      <c r="M160" s="41" t="e">
        <f t="shared" si="28"/>
        <v>#N/A</v>
      </c>
      <c r="N160" s="42" t="e">
        <f t="shared" si="29"/>
        <v>#N/A</v>
      </c>
      <c r="O160" s="43" t="e">
        <f>VLOOKUP(A160,csv貼付シート!$G$2:$QR$200,162,FALSE)</f>
        <v>#N/A</v>
      </c>
    </row>
    <row r="161" spans="1:15" ht="18" customHeight="1" x14ac:dyDescent="0.15">
      <c r="A161" s="36">
        <f>csv貼付シート!G160</f>
        <v>0</v>
      </c>
      <c r="B161" s="37">
        <f>csv貼付シート!H160</f>
        <v>0</v>
      </c>
      <c r="C161" s="38" t="e">
        <f>VLOOKUP(A161,csv貼付シート!$G$2:$QR$200,144,FALSE)</f>
        <v>#N/A</v>
      </c>
      <c r="D161" s="39" t="e">
        <f>VLOOKUP(A161,csv貼付シート!$G$2:$QR$200,156,FALSE)</f>
        <v>#N/A</v>
      </c>
      <c r="E161" s="40" t="e">
        <f t="shared" si="24"/>
        <v>#N/A</v>
      </c>
      <c r="F161" s="38" t="e">
        <f>VLOOKUP(A161,csv貼付シート!$G$2:$QR$200,145,FALSE)</f>
        <v>#N/A</v>
      </c>
      <c r="G161" s="39" t="e">
        <f>VLOOKUP(A161,csv貼付シート!$G$2:$QR$200,157,FALSE)</f>
        <v>#N/A</v>
      </c>
      <c r="H161" s="40" t="e">
        <f t="shared" si="25"/>
        <v>#N/A</v>
      </c>
      <c r="I161" s="38" t="e">
        <f>VLOOKUP(A161,csv貼付シート!$G$2:$QR$200,146,FALSE)</f>
        <v>#N/A</v>
      </c>
      <c r="J161" s="39" t="e">
        <f>VLOOKUP(A161,csv貼付シート!$G$2:$QR$200,158,FALSE)</f>
        <v>#N/A</v>
      </c>
      <c r="K161" s="40" t="e">
        <f t="shared" si="26"/>
        <v>#N/A</v>
      </c>
      <c r="L161" s="38" t="e">
        <f t="shared" si="27"/>
        <v>#N/A</v>
      </c>
      <c r="M161" s="41" t="e">
        <f t="shared" si="28"/>
        <v>#N/A</v>
      </c>
      <c r="N161" s="42" t="e">
        <f t="shared" si="29"/>
        <v>#N/A</v>
      </c>
      <c r="O161" s="43" t="e">
        <f>VLOOKUP(A161,csv貼付シート!$G$2:$QR$200,162,FALSE)</f>
        <v>#N/A</v>
      </c>
    </row>
    <row r="162" spans="1:15" ht="18" customHeight="1" x14ac:dyDescent="0.15">
      <c r="A162" s="51">
        <f>csv貼付シート!G161</f>
        <v>0</v>
      </c>
      <c r="B162" s="44">
        <f>csv貼付シート!H161</f>
        <v>0</v>
      </c>
      <c r="C162" s="45" t="e">
        <f>VLOOKUP(A162,csv貼付シート!$G$2:$QR$200,144,FALSE)</f>
        <v>#N/A</v>
      </c>
      <c r="D162" s="46" t="e">
        <f>VLOOKUP(A162,csv貼付シート!$G$2:$QR$200,156,FALSE)</f>
        <v>#N/A</v>
      </c>
      <c r="E162" s="47" t="e">
        <f t="shared" si="24"/>
        <v>#N/A</v>
      </c>
      <c r="F162" s="45" t="e">
        <f>VLOOKUP(A162,csv貼付シート!$G$2:$QR$200,145,FALSE)</f>
        <v>#N/A</v>
      </c>
      <c r="G162" s="46" t="e">
        <f>VLOOKUP(A162,csv貼付シート!$G$2:$QR$200,157,FALSE)</f>
        <v>#N/A</v>
      </c>
      <c r="H162" s="47" t="e">
        <f t="shared" si="25"/>
        <v>#N/A</v>
      </c>
      <c r="I162" s="45" t="e">
        <f>VLOOKUP(A162,csv貼付シート!$G$2:$QR$200,146,FALSE)</f>
        <v>#N/A</v>
      </c>
      <c r="J162" s="46" t="e">
        <f>VLOOKUP(A162,csv貼付シート!$G$2:$QR$200,158,FALSE)</f>
        <v>#N/A</v>
      </c>
      <c r="K162" s="47" t="e">
        <f t="shared" si="26"/>
        <v>#N/A</v>
      </c>
      <c r="L162" s="45" t="e">
        <f t="shared" si="27"/>
        <v>#N/A</v>
      </c>
      <c r="M162" s="48" t="e">
        <f t="shared" si="28"/>
        <v>#N/A</v>
      </c>
      <c r="N162" s="49" t="e">
        <f t="shared" si="29"/>
        <v>#N/A</v>
      </c>
      <c r="O162" s="50" t="e">
        <f>VLOOKUP(A162,csv貼付シート!$G$2:$QR$200,162,FALSE)</f>
        <v>#N/A</v>
      </c>
    </row>
    <row r="163" spans="1:15" ht="18" customHeight="1" x14ac:dyDescent="0.15">
      <c r="A163" s="36">
        <f>csv貼付シート!G162</f>
        <v>0</v>
      </c>
      <c r="B163" s="37">
        <f>csv貼付シート!H162</f>
        <v>0</v>
      </c>
      <c r="C163" s="38" t="e">
        <f>VLOOKUP(A163,csv貼付シート!$G$2:$QR$200,144,FALSE)</f>
        <v>#N/A</v>
      </c>
      <c r="D163" s="39" t="e">
        <f>VLOOKUP(A163,csv貼付シート!$G$2:$QR$200,156,FALSE)</f>
        <v>#N/A</v>
      </c>
      <c r="E163" s="40" t="e">
        <f t="shared" ref="E163:E179" si="30">IF(D163=0,0,C163-D163)</f>
        <v>#N/A</v>
      </c>
      <c r="F163" s="38" t="e">
        <f>VLOOKUP(A163,csv貼付シート!$G$2:$QR$200,145,FALSE)</f>
        <v>#N/A</v>
      </c>
      <c r="G163" s="39" t="e">
        <f>VLOOKUP(A163,csv貼付シート!$G$2:$QR$200,157,FALSE)</f>
        <v>#N/A</v>
      </c>
      <c r="H163" s="40" t="e">
        <f t="shared" ref="H163:H179" si="31">IF(G163=0,0,F163-G163)</f>
        <v>#N/A</v>
      </c>
      <c r="I163" s="38" t="e">
        <f>VLOOKUP(A163,csv貼付シート!$G$2:$QR$200,146,FALSE)</f>
        <v>#N/A</v>
      </c>
      <c r="J163" s="39" t="e">
        <f>VLOOKUP(A163,csv貼付シート!$G$2:$QR$200,158,FALSE)</f>
        <v>#N/A</v>
      </c>
      <c r="K163" s="40" t="e">
        <f t="shared" ref="K163:K179" si="32">IF(J163=0,0,I163-J163)</f>
        <v>#N/A</v>
      </c>
      <c r="L163" s="38" t="e">
        <f t="shared" ref="L163:L179" si="33">ROUND(AVERAGE(C163,F163,I163),0)</f>
        <v>#N/A</v>
      </c>
      <c r="M163" s="41" t="e">
        <f t="shared" ref="M163:M179" si="34">ROUND(AVERAGE(D163,G163,J163),0)</f>
        <v>#N/A</v>
      </c>
      <c r="N163" s="42" t="e">
        <f t="shared" ref="N163:N179" si="35">IF(M163=0,0,L163-M163)</f>
        <v>#N/A</v>
      </c>
      <c r="O163" s="43" t="e">
        <f>VLOOKUP(A163,csv貼付シート!$G$2:$QR$200,162,FALSE)</f>
        <v>#N/A</v>
      </c>
    </row>
    <row r="164" spans="1:15" ht="18" customHeight="1" x14ac:dyDescent="0.15">
      <c r="A164" s="36">
        <f>csv貼付シート!G163</f>
        <v>0</v>
      </c>
      <c r="B164" s="37">
        <f>csv貼付シート!H163</f>
        <v>0</v>
      </c>
      <c r="C164" s="38" t="e">
        <f>VLOOKUP(A164,csv貼付シート!$G$2:$QR$200,144,FALSE)</f>
        <v>#N/A</v>
      </c>
      <c r="D164" s="39" t="e">
        <f>VLOOKUP(A164,csv貼付シート!$G$2:$QR$200,156,FALSE)</f>
        <v>#N/A</v>
      </c>
      <c r="E164" s="40" t="e">
        <f t="shared" si="30"/>
        <v>#N/A</v>
      </c>
      <c r="F164" s="38" t="e">
        <f>VLOOKUP(A164,csv貼付シート!$G$2:$QR$200,145,FALSE)</f>
        <v>#N/A</v>
      </c>
      <c r="G164" s="39" t="e">
        <f>VLOOKUP(A164,csv貼付シート!$G$2:$QR$200,157,FALSE)</f>
        <v>#N/A</v>
      </c>
      <c r="H164" s="40" t="e">
        <f t="shared" si="31"/>
        <v>#N/A</v>
      </c>
      <c r="I164" s="38" t="e">
        <f>VLOOKUP(A164,csv貼付シート!$G$2:$QR$200,146,FALSE)</f>
        <v>#N/A</v>
      </c>
      <c r="J164" s="39" t="e">
        <f>VLOOKUP(A164,csv貼付シート!$G$2:$QR$200,158,FALSE)</f>
        <v>#N/A</v>
      </c>
      <c r="K164" s="40" t="e">
        <f t="shared" si="32"/>
        <v>#N/A</v>
      </c>
      <c r="L164" s="38" t="e">
        <f t="shared" si="33"/>
        <v>#N/A</v>
      </c>
      <c r="M164" s="41" t="e">
        <f t="shared" si="34"/>
        <v>#N/A</v>
      </c>
      <c r="N164" s="42" t="e">
        <f t="shared" si="35"/>
        <v>#N/A</v>
      </c>
      <c r="O164" s="43" t="e">
        <f>VLOOKUP(A164,csv貼付シート!$G$2:$QR$200,162,FALSE)</f>
        <v>#N/A</v>
      </c>
    </row>
    <row r="165" spans="1:15" ht="18" customHeight="1" x14ac:dyDescent="0.15">
      <c r="A165" s="36">
        <f>csv貼付シート!G164</f>
        <v>0</v>
      </c>
      <c r="B165" s="37">
        <f>csv貼付シート!H164</f>
        <v>0</v>
      </c>
      <c r="C165" s="38" t="e">
        <f>VLOOKUP(A165,csv貼付シート!$G$2:$QR$200,144,FALSE)</f>
        <v>#N/A</v>
      </c>
      <c r="D165" s="39" t="e">
        <f>VLOOKUP(A165,csv貼付シート!$G$2:$QR$200,156,FALSE)</f>
        <v>#N/A</v>
      </c>
      <c r="E165" s="40" t="e">
        <f t="shared" si="30"/>
        <v>#N/A</v>
      </c>
      <c r="F165" s="38" t="e">
        <f>VLOOKUP(A165,csv貼付シート!$G$2:$QR$200,145,FALSE)</f>
        <v>#N/A</v>
      </c>
      <c r="G165" s="39" t="e">
        <f>VLOOKUP(A165,csv貼付シート!$G$2:$QR$200,157,FALSE)</f>
        <v>#N/A</v>
      </c>
      <c r="H165" s="40" t="e">
        <f t="shared" si="31"/>
        <v>#N/A</v>
      </c>
      <c r="I165" s="38" t="e">
        <f>VLOOKUP(A165,csv貼付シート!$G$2:$QR$200,146,FALSE)</f>
        <v>#N/A</v>
      </c>
      <c r="J165" s="39" t="e">
        <f>VLOOKUP(A165,csv貼付シート!$G$2:$QR$200,158,FALSE)</f>
        <v>#N/A</v>
      </c>
      <c r="K165" s="40" t="e">
        <f t="shared" si="32"/>
        <v>#N/A</v>
      </c>
      <c r="L165" s="38" t="e">
        <f t="shared" si="33"/>
        <v>#N/A</v>
      </c>
      <c r="M165" s="41" t="e">
        <f t="shared" si="34"/>
        <v>#N/A</v>
      </c>
      <c r="N165" s="42" t="e">
        <f t="shared" si="35"/>
        <v>#N/A</v>
      </c>
      <c r="O165" s="43" t="e">
        <f>VLOOKUP(A165,csv貼付シート!$G$2:$QR$200,162,FALSE)</f>
        <v>#N/A</v>
      </c>
    </row>
    <row r="166" spans="1:15" ht="18" customHeight="1" x14ac:dyDescent="0.15">
      <c r="A166" s="36">
        <f>csv貼付シート!G165</f>
        <v>0</v>
      </c>
      <c r="B166" s="37">
        <f>csv貼付シート!H165</f>
        <v>0</v>
      </c>
      <c r="C166" s="38" t="e">
        <f>VLOOKUP(A166,csv貼付シート!$G$2:$QR$200,144,FALSE)</f>
        <v>#N/A</v>
      </c>
      <c r="D166" s="39" t="e">
        <f>VLOOKUP(A166,csv貼付シート!$G$2:$QR$200,156,FALSE)</f>
        <v>#N/A</v>
      </c>
      <c r="E166" s="40" t="e">
        <f t="shared" si="30"/>
        <v>#N/A</v>
      </c>
      <c r="F166" s="38" t="e">
        <f>VLOOKUP(A166,csv貼付シート!$G$2:$QR$200,145,FALSE)</f>
        <v>#N/A</v>
      </c>
      <c r="G166" s="39" t="e">
        <f>VLOOKUP(A166,csv貼付シート!$G$2:$QR$200,157,FALSE)</f>
        <v>#N/A</v>
      </c>
      <c r="H166" s="40" t="e">
        <f t="shared" si="31"/>
        <v>#N/A</v>
      </c>
      <c r="I166" s="38" t="e">
        <f>VLOOKUP(A166,csv貼付シート!$G$2:$QR$200,146,FALSE)</f>
        <v>#N/A</v>
      </c>
      <c r="J166" s="39" t="e">
        <f>VLOOKUP(A166,csv貼付シート!$G$2:$QR$200,158,FALSE)</f>
        <v>#N/A</v>
      </c>
      <c r="K166" s="40" t="e">
        <f t="shared" si="32"/>
        <v>#N/A</v>
      </c>
      <c r="L166" s="38" t="e">
        <f t="shared" si="33"/>
        <v>#N/A</v>
      </c>
      <c r="M166" s="41" t="e">
        <f t="shared" si="34"/>
        <v>#N/A</v>
      </c>
      <c r="N166" s="42" t="e">
        <f t="shared" si="35"/>
        <v>#N/A</v>
      </c>
      <c r="O166" s="43" t="e">
        <f>VLOOKUP(A166,csv貼付シート!$G$2:$QR$200,162,FALSE)</f>
        <v>#N/A</v>
      </c>
    </row>
    <row r="167" spans="1:15" ht="18" customHeight="1" x14ac:dyDescent="0.15">
      <c r="A167" s="36">
        <f>csv貼付シート!G166</f>
        <v>0</v>
      </c>
      <c r="B167" s="37">
        <f>csv貼付シート!H166</f>
        <v>0</v>
      </c>
      <c r="C167" s="38" t="e">
        <f>VLOOKUP(A167,csv貼付シート!$G$2:$QR$200,144,FALSE)</f>
        <v>#N/A</v>
      </c>
      <c r="D167" s="39" t="e">
        <f>VLOOKUP(A167,csv貼付シート!$G$2:$QR$200,156,FALSE)</f>
        <v>#N/A</v>
      </c>
      <c r="E167" s="40" t="e">
        <f t="shared" si="30"/>
        <v>#N/A</v>
      </c>
      <c r="F167" s="38" t="e">
        <f>VLOOKUP(A167,csv貼付シート!$G$2:$QR$200,145,FALSE)</f>
        <v>#N/A</v>
      </c>
      <c r="G167" s="39" t="e">
        <f>VLOOKUP(A167,csv貼付シート!$G$2:$QR$200,157,FALSE)</f>
        <v>#N/A</v>
      </c>
      <c r="H167" s="40" t="e">
        <f t="shared" si="31"/>
        <v>#N/A</v>
      </c>
      <c r="I167" s="38" t="e">
        <f>VLOOKUP(A167,csv貼付シート!$G$2:$QR$200,146,FALSE)</f>
        <v>#N/A</v>
      </c>
      <c r="J167" s="39" t="e">
        <f>VLOOKUP(A167,csv貼付シート!$G$2:$QR$200,158,FALSE)</f>
        <v>#N/A</v>
      </c>
      <c r="K167" s="40" t="e">
        <f t="shared" si="32"/>
        <v>#N/A</v>
      </c>
      <c r="L167" s="38" t="e">
        <f t="shared" si="33"/>
        <v>#N/A</v>
      </c>
      <c r="M167" s="41" t="e">
        <f t="shared" si="34"/>
        <v>#N/A</v>
      </c>
      <c r="N167" s="42" t="e">
        <f t="shared" si="35"/>
        <v>#N/A</v>
      </c>
      <c r="O167" s="43" t="e">
        <f>VLOOKUP(A167,csv貼付シート!$G$2:$QR$200,162,FALSE)</f>
        <v>#N/A</v>
      </c>
    </row>
    <row r="168" spans="1:15" ht="18" customHeight="1" x14ac:dyDescent="0.15">
      <c r="A168" s="36">
        <f>csv貼付シート!G167</f>
        <v>0</v>
      </c>
      <c r="B168" s="37">
        <f>csv貼付シート!H167</f>
        <v>0</v>
      </c>
      <c r="C168" s="38" t="e">
        <f>VLOOKUP(A168,csv貼付シート!$G$2:$QR$200,144,FALSE)</f>
        <v>#N/A</v>
      </c>
      <c r="D168" s="39" t="e">
        <f>VLOOKUP(A168,csv貼付シート!$G$2:$QR$200,156,FALSE)</f>
        <v>#N/A</v>
      </c>
      <c r="E168" s="40" t="e">
        <f t="shared" si="30"/>
        <v>#N/A</v>
      </c>
      <c r="F168" s="38" t="e">
        <f>VLOOKUP(A168,csv貼付シート!$G$2:$QR$200,145,FALSE)</f>
        <v>#N/A</v>
      </c>
      <c r="G168" s="39" t="e">
        <f>VLOOKUP(A168,csv貼付シート!$G$2:$QR$200,157,FALSE)</f>
        <v>#N/A</v>
      </c>
      <c r="H168" s="40" t="e">
        <f t="shared" si="31"/>
        <v>#N/A</v>
      </c>
      <c r="I168" s="38" t="e">
        <f>VLOOKUP(A168,csv貼付シート!$G$2:$QR$200,146,FALSE)</f>
        <v>#N/A</v>
      </c>
      <c r="J168" s="39" t="e">
        <f>VLOOKUP(A168,csv貼付シート!$G$2:$QR$200,158,FALSE)</f>
        <v>#N/A</v>
      </c>
      <c r="K168" s="40" t="e">
        <f t="shared" si="32"/>
        <v>#N/A</v>
      </c>
      <c r="L168" s="38" t="e">
        <f t="shared" si="33"/>
        <v>#N/A</v>
      </c>
      <c r="M168" s="41" t="e">
        <f t="shared" si="34"/>
        <v>#N/A</v>
      </c>
      <c r="N168" s="42" t="e">
        <f t="shared" si="35"/>
        <v>#N/A</v>
      </c>
      <c r="O168" s="43" t="e">
        <f>VLOOKUP(A168,csv貼付シート!$G$2:$QR$200,162,FALSE)</f>
        <v>#N/A</v>
      </c>
    </row>
    <row r="169" spans="1:15" ht="18" customHeight="1" x14ac:dyDescent="0.15">
      <c r="A169" s="36">
        <f>csv貼付シート!G168</f>
        <v>0</v>
      </c>
      <c r="B169" s="37">
        <f>csv貼付シート!H168</f>
        <v>0</v>
      </c>
      <c r="C169" s="38" t="e">
        <f>VLOOKUP(A169,csv貼付シート!$G$2:$QR$200,144,FALSE)</f>
        <v>#N/A</v>
      </c>
      <c r="D169" s="39" t="e">
        <f>VLOOKUP(A169,csv貼付シート!$G$2:$QR$200,156,FALSE)</f>
        <v>#N/A</v>
      </c>
      <c r="E169" s="40" t="e">
        <f t="shared" si="30"/>
        <v>#N/A</v>
      </c>
      <c r="F169" s="38" t="e">
        <f>VLOOKUP(A169,csv貼付シート!$G$2:$QR$200,145,FALSE)</f>
        <v>#N/A</v>
      </c>
      <c r="G169" s="39" t="e">
        <f>VLOOKUP(A169,csv貼付シート!$G$2:$QR$200,157,FALSE)</f>
        <v>#N/A</v>
      </c>
      <c r="H169" s="40" t="e">
        <f t="shared" si="31"/>
        <v>#N/A</v>
      </c>
      <c r="I169" s="38" t="e">
        <f>VLOOKUP(A169,csv貼付シート!$G$2:$QR$200,146,FALSE)</f>
        <v>#N/A</v>
      </c>
      <c r="J169" s="39" t="e">
        <f>VLOOKUP(A169,csv貼付シート!$G$2:$QR$200,158,FALSE)</f>
        <v>#N/A</v>
      </c>
      <c r="K169" s="40" t="e">
        <f t="shared" si="32"/>
        <v>#N/A</v>
      </c>
      <c r="L169" s="38" t="e">
        <f t="shared" si="33"/>
        <v>#N/A</v>
      </c>
      <c r="M169" s="41" t="e">
        <f t="shared" si="34"/>
        <v>#N/A</v>
      </c>
      <c r="N169" s="42" t="e">
        <f t="shared" si="35"/>
        <v>#N/A</v>
      </c>
      <c r="O169" s="43" t="e">
        <f>VLOOKUP(A169,csv貼付シート!$G$2:$QR$200,162,FALSE)</f>
        <v>#N/A</v>
      </c>
    </row>
    <row r="170" spans="1:15" ht="18" customHeight="1" x14ac:dyDescent="0.15">
      <c r="A170" s="36">
        <f>csv貼付シート!G169</f>
        <v>0</v>
      </c>
      <c r="B170" s="37">
        <f>csv貼付シート!H169</f>
        <v>0</v>
      </c>
      <c r="C170" s="38" t="e">
        <f>VLOOKUP(A170,csv貼付シート!$G$2:$QR$200,144,FALSE)</f>
        <v>#N/A</v>
      </c>
      <c r="D170" s="39" t="e">
        <f>VLOOKUP(A170,csv貼付シート!$G$2:$QR$200,156,FALSE)</f>
        <v>#N/A</v>
      </c>
      <c r="E170" s="40" t="e">
        <f t="shared" si="30"/>
        <v>#N/A</v>
      </c>
      <c r="F170" s="38" t="e">
        <f>VLOOKUP(A170,csv貼付シート!$G$2:$QR$200,145,FALSE)</f>
        <v>#N/A</v>
      </c>
      <c r="G170" s="39" t="e">
        <f>VLOOKUP(A170,csv貼付シート!$G$2:$QR$200,157,FALSE)</f>
        <v>#N/A</v>
      </c>
      <c r="H170" s="40" t="e">
        <f t="shared" si="31"/>
        <v>#N/A</v>
      </c>
      <c r="I170" s="38" t="e">
        <f>VLOOKUP(A170,csv貼付シート!$G$2:$QR$200,146,FALSE)</f>
        <v>#N/A</v>
      </c>
      <c r="J170" s="39" t="e">
        <f>VLOOKUP(A170,csv貼付シート!$G$2:$QR$200,158,FALSE)</f>
        <v>#N/A</v>
      </c>
      <c r="K170" s="40" t="e">
        <f t="shared" si="32"/>
        <v>#N/A</v>
      </c>
      <c r="L170" s="38" t="e">
        <f t="shared" si="33"/>
        <v>#N/A</v>
      </c>
      <c r="M170" s="41" t="e">
        <f t="shared" si="34"/>
        <v>#N/A</v>
      </c>
      <c r="N170" s="42" t="e">
        <f t="shared" si="35"/>
        <v>#N/A</v>
      </c>
      <c r="O170" s="43" t="e">
        <f>VLOOKUP(A170,csv貼付シート!$G$2:$QR$200,162,FALSE)</f>
        <v>#N/A</v>
      </c>
    </row>
    <row r="171" spans="1:15" ht="18" customHeight="1" x14ac:dyDescent="0.15">
      <c r="A171" s="36">
        <f>csv貼付シート!G170</f>
        <v>0</v>
      </c>
      <c r="B171" s="37">
        <f>csv貼付シート!H170</f>
        <v>0</v>
      </c>
      <c r="C171" s="38" t="e">
        <f>VLOOKUP(A171,csv貼付シート!$G$2:$QR$200,144,FALSE)</f>
        <v>#N/A</v>
      </c>
      <c r="D171" s="39" t="e">
        <f>VLOOKUP(A171,csv貼付シート!$G$2:$QR$200,156,FALSE)</f>
        <v>#N/A</v>
      </c>
      <c r="E171" s="40" t="e">
        <f t="shared" si="30"/>
        <v>#N/A</v>
      </c>
      <c r="F171" s="38" t="e">
        <f>VLOOKUP(A171,csv貼付シート!$G$2:$QR$200,145,FALSE)</f>
        <v>#N/A</v>
      </c>
      <c r="G171" s="39" t="e">
        <f>VLOOKUP(A171,csv貼付シート!$G$2:$QR$200,157,FALSE)</f>
        <v>#N/A</v>
      </c>
      <c r="H171" s="40" t="e">
        <f t="shared" si="31"/>
        <v>#N/A</v>
      </c>
      <c r="I171" s="38" t="e">
        <f>VLOOKUP(A171,csv貼付シート!$G$2:$QR$200,146,FALSE)</f>
        <v>#N/A</v>
      </c>
      <c r="J171" s="39" t="e">
        <f>VLOOKUP(A171,csv貼付シート!$G$2:$QR$200,158,FALSE)</f>
        <v>#N/A</v>
      </c>
      <c r="K171" s="40" t="e">
        <f t="shared" si="32"/>
        <v>#N/A</v>
      </c>
      <c r="L171" s="38" t="e">
        <f t="shared" si="33"/>
        <v>#N/A</v>
      </c>
      <c r="M171" s="41" t="e">
        <f t="shared" si="34"/>
        <v>#N/A</v>
      </c>
      <c r="N171" s="42" t="e">
        <f t="shared" si="35"/>
        <v>#N/A</v>
      </c>
      <c r="O171" s="43" t="e">
        <f>VLOOKUP(A171,csv貼付シート!$G$2:$QR$200,162,FALSE)</f>
        <v>#N/A</v>
      </c>
    </row>
    <row r="172" spans="1:15" ht="18" customHeight="1" x14ac:dyDescent="0.15">
      <c r="A172" s="36">
        <f>csv貼付シート!G171</f>
        <v>0</v>
      </c>
      <c r="B172" s="37">
        <f>csv貼付シート!H171</f>
        <v>0</v>
      </c>
      <c r="C172" s="38" t="e">
        <f>VLOOKUP(A172,csv貼付シート!$G$2:$QR$200,144,FALSE)</f>
        <v>#N/A</v>
      </c>
      <c r="D172" s="39" t="e">
        <f>VLOOKUP(A172,csv貼付シート!$G$2:$QR$200,156,FALSE)</f>
        <v>#N/A</v>
      </c>
      <c r="E172" s="40" t="e">
        <f t="shared" si="30"/>
        <v>#N/A</v>
      </c>
      <c r="F172" s="38" t="e">
        <f>VLOOKUP(A172,csv貼付シート!$G$2:$QR$200,145,FALSE)</f>
        <v>#N/A</v>
      </c>
      <c r="G172" s="39" t="e">
        <f>VLOOKUP(A172,csv貼付シート!$G$2:$QR$200,157,FALSE)</f>
        <v>#N/A</v>
      </c>
      <c r="H172" s="40" t="e">
        <f t="shared" si="31"/>
        <v>#N/A</v>
      </c>
      <c r="I172" s="38" t="e">
        <f>VLOOKUP(A172,csv貼付シート!$G$2:$QR$200,146,FALSE)</f>
        <v>#N/A</v>
      </c>
      <c r="J172" s="39" t="e">
        <f>VLOOKUP(A172,csv貼付シート!$G$2:$QR$200,158,FALSE)</f>
        <v>#N/A</v>
      </c>
      <c r="K172" s="40" t="e">
        <f t="shared" si="32"/>
        <v>#N/A</v>
      </c>
      <c r="L172" s="38" t="e">
        <f t="shared" si="33"/>
        <v>#N/A</v>
      </c>
      <c r="M172" s="41" t="e">
        <f t="shared" si="34"/>
        <v>#N/A</v>
      </c>
      <c r="N172" s="42" t="e">
        <f t="shared" si="35"/>
        <v>#N/A</v>
      </c>
      <c r="O172" s="43" t="e">
        <f>VLOOKUP(A172,csv貼付シート!$G$2:$QR$200,162,FALSE)</f>
        <v>#N/A</v>
      </c>
    </row>
    <row r="173" spans="1:15" ht="18" customHeight="1" x14ac:dyDescent="0.15">
      <c r="A173" s="36">
        <f>csv貼付シート!G172</f>
        <v>0</v>
      </c>
      <c r="B173" s="37">
        <f>csv貼付シート!H172</f>
        <v>0</v>
      </c>
      <c r="C173" s="38" t="e">
        <f>VLOOKUP(A173,csv貼付シート!$G$2:$QR$200,144,FALSE)</f>
        <v>#N/A</v>
      </c>
      <c r="D173" s="39" t="e">
        <f>VLOOKUP(A173,csv貼付シート!$G$2:$QR$200,156,FALSE)</f>
        <v>#N/A</v>
      </c>
      <c r="E173" s="40" t="e">
        <f t="shared" si="30"/>
        <v>#N/A</v>
      </c>
      <c r="F173" s="38" t="e">
        <f>VLOOKUP(A173,csv貼付シート!$G$2:$QR$200,145,FALSE)</f>
        <v>#N/A</v>
      </c>
      <c r="G173" s="39" t="e">
        <f>VLOOKUP(A173,csv貼付シート!$G$2:$QR$200,157,FALSE)</f>
        <v>#N/A</v>
      </c>
      <c r="H173" s="40" t="e">
        <f t="shared" si="31"/>
        <v>#N/A</v>
      </c>
      <c r="I173" s="38" t="e">
        <f>VLOOKUP(A173,csv貼付シート!$G$2:$QR$200,146,FALSE)</f>
        <v>#N/A</v>
      </c>
      <c r="J173" s="39" t="e">
        <f>VLOOKUP(A173,csv貼付シート!$G$2:$QR$200,158,FALSE)</f>
        <v>#N/A</v>
      </c>
      <c r="K173" s="40" t="e">
        <f t="shared" si="32"/>
        <v>#N/A</v>
      </c>
      <c r="L173" s="38" t="e">
        <f t="shared" si="33"/>
        <v>#N/A</v>
      </c>
      <c r="M173" s="41" t="e">
        <f t="shared" si="34"/>
        <v>#N/A</v>
      </c>
      <c r="N173" s="42" t="e">
        <f t="shared" si="35"/>
        <v>#N/A</v>
      </c>
      <c r="O173" s="43" t="e">
        <f>VLOOKUP(A173,csv貼付シート!$G$2:$QR$200,162,FALSE)</f>
        <v>#N/A</v>
      </c>
    </row>
    <row r="174" spans="1:15" ht="18" customHeight="1" x14ac:dyDescent="0.15">
      <c r="A174" s="36">
        <f>csv貼付シート!G173</f>
        <v>0</v>
      </c>
      <c r="B174" s="37">
        <f>csv貼付シート!H173</f>
        <v>0</v>
      </c>
      <c r="C174" s="38" t="e">
        <f>VLOOKUP(A174,csv貼付シート!$G$2:$QR$200,144,FALSE)</f>
        <v>#N/A</v>
      </c>
      <c r="D174" s="39" t="e">
        <f>VLOOKUP(A174,csv貼付シート!$G$2:$QR$200,156,FALSE)</f>
        <v>#N/A</v>
      </c>
      <c r="E174" s="40" t="e">
        <f t="shared" si="30"/>
        <v>#N/A</v>
      </c>
      <c r="F174" s="38" t="e">
        <f>VLOOKUP(A174,csv貼付シート!$G$2:$QR$200,145,FALSE)</f>
        <v>#N/A</v>
      </c>
      <c r="G174" s="39" t="e">
        <f>VLOOKUP(A174,csv貼付シート!$G$2:$QR$200,157,FALSE)</f>
        <v>#N/A</v>
      </c>
      <c r="H174" s="40" t="e">
        <f t="shared" si="31"/>
        <v>#N/A</v>
      </c>
      <c r="I174" s="38" t="e">
        <f>VLOOKUP(A174,csv貼付シート!$G$2:$QR$200,146,FALSE)</f>
        <v>#N/A</v>
      </c>
      <c r="J174" s="39" t="e">
        <f>VLOOKUP(A174,csv貼付シート!$G$2:$QR$200,158,FALSE)</f>
        <v>#N/A</v>
      </c>
      <c r="K174" s="40" t="e">
        <f t="shared" si="32"/>
        <v>#N/A</v>
      </c>
      <c r="L174" s="38" t="e">
        <f t="shared" si="33"/>
        <v>#N/A</v>
      </c>
      <c r="M174" s="41" t="e">
        <f t="shared" si="34"/>
        <v>#N/A</v>
      </c>
      <c r="N174" s="42" t="e">
        <f t="shared" si="35"/>
        <v>#N/A</v>
      </c>
      <c r="O174" s="43" t="e">
        <f>VLOOKUP(A174,csv貼付シート!$G$2:$QR$200,162,FALSE)</f>
        <v>#N/A</v>
      </c>
    </row>
    <row r="175" spans="1:15" ht="18" customHeight="1" x14ac:dyDescent="0.15">
      <c r="A175" s="36">
        <f>csv貼付シート!G174</f>
        <v>0</v>
      </c>
      <c r="B175" s="37">
        <f>csv貼付シート!H174</f>
        <v>0</v>
      </c>
      <c r="C175" s="38" t="e">
        <f>VLOOKUP(A175,csv貼付シート!$G$2:$QR$200,144,FALSE)</f>
        <v>#N/A</v>
      </c>
      <c r="D175" s="39" t="e">
        <f>VLOOKUP(A175,csv貼付シート!$G$2:$QR$200,156,FALSE)</f>
        <v>#N/A</v>
      </c>
      <c r="E175" s="40" t="e">
        <f t="shared" si="30"/>
        <v>#N/A</v>
      </c>
      <c r="F175" s="38" t="e">
        <f>VLOOKUP(A175,csv貼付シート!$G$2:$QR$200,145,FALSE)</f>
        <v>#N/A</v>
      </c>
      <c r="G175" s="39" t="e">
        <f>VLOOKUP(A175,csv貼付シート!$G$2:$QR$200,157,FALSE)</f>
        <v>#N/A</v>
      </c>
      <c r="H175" s="40" t="e">
        <f t="shared" si="31"/>
        <v>#N/A</v>
      </c>
      <c r="I175" s="38" t="e">
        <f>VLOOKUP(A175,csv貼付シート!$G$2:$QR$200,146,FALSE)</f>
        <v>#N/A</v>
      </c>
      <c r="J175" s="39" t="e">
        <f>VLOOKUP(A175,csv貼付シート!$G$2:$QR$200,158,FALSE)</f>
        <v>#N/A</v>
      </c>
      <c r="K175" s="40" t="e">
        <f t="shared" si="32"/>
        <v>#N/A</v>
      </c>
      <c r="L175" s="38" t="e">
        <f t="shared" si="33"/>
        <v>#N/A</v>
      </c>
      <c r="M175" s="41" t="e">
        <f t="shared" si="34"/>
        <v>#N/A</v>
      </c>
      <c r="N175" s="42" t="e">
        <f t="shared" si="35"/>
        <v>#N/A</v>
      </c>
      <c r="O175" s="43" t="e">
        <f>VLOOKUP(A175,csv貼付シート!$G$2:$QR$200,162,FALSE)</f>
        <v>#N/A</v>
      </c>
    </row>
    <row r="176" spans="1:15" ht="18" customHeight="1" x14ac:dyDescent="0.15">
      <c r="A176" s="36">
        <f>csv貼付シート!G175</f>
        <v>0</v>
      </c>
      <c r="B176" s="37">
        <f>csv貼付シート!H175</f>
        <v>0</v>
      </c>
      <c r="C176" s="38" t="e">
        <f>VLOOKUP(A176,csv貼付シート!$G$2:$QR$200,144,FALSE)</f>
        <v>#N/A</v>
      </c>
      <c r="D176" s="39" t="e">
        <f>VLOOKUP(A176,csv貼付シート!$G$2:$QR$200,156,FALSE)</f>
        <v>#N/A</v>
      </c>
      <c r="E176" s="40" t="e">
        <f t="shared" si="30"/>
        <v>#N/A</v>
      </c>
      <c r="F176" s="38" t="e">
        <f>VLOOKUP(A176,csv貼付シート!$G$2:$QR$200,145,FALSE)</f>
        <v>#N/A</v>
      </c>
      <c r="G176" s="39" t="e">
        <f>VLOOKUP(A176,csv貼付シート!$G$2:$QR$200,157,FALSE)</f>
        <v>#N/A</v>
      </c>
      <c r="H176" s="40" t="e">
        <f t="shared" si="31"/>
        <v>#N/A</v>
      </c>
      <c r="I176" s="38" t="e">
        <f>VLOOKUP(A176,csv貼付シート!$G$2:$QR$200,146,FALSE)</f>
        <v>#N/A</v>
      </c>
      <c r="J176" s="39" t="e">
        <f>VLOOKUP(A176,csv貼付シート!$G$2:$QR$200,158,FALSE)</f>
        <v>#N/A</v>
      </c>
      <c r="K176" s="40" t="e">
        <f t="shared" si="32"/>
        <v>#N/A</v>
      </c>
      <c r="L176" s="38" t="e">
        <f t="shared" si="33"/>
        <v>#N/A</v>
      </c>
      <c r="M176" s="41" t="e">
        <f t="shared" si="34"/>
        <v>#N/A</v>
      </c>
      <c r="N176" s="42" t="e">
        <f t="shared" si="35"/>
        <v>#N/A</v>
      </c>
      <c r="O176" s="43" t="e">
        <f>VLOOKUP(A176,csv貼付シート!$G$2:$QR$200,162,FALSE)</f>
        <v>#N/A</v>
      </c>
    </row>
    <row r="177" spans="1:15" ht="18" customHeight="1" x14ac:dyDescent="0.15">
      <c r="A177" s="36">
        <f>csv貼付シート!G176</f>
        <v>0</v>
      </c>
      <c r="B177" s="37">
        <f>csv貼付シート!H176</f>
        <v>0</v>
      </c>
      <c r="C177" s="38" t="e">
        <f>VLOOKUP(A177,csv貼付シート!$G$2:$QR$200,144,FALSE)</f>
        <v>#N/A</v>
      </c>
      <c r="D177" s="39" t="e">
        <f>VLOOKUP(A177,csv貼付シート!$G$2:$QR$200,156,FALSE)</f>
        <v>#N/A</v>
      </c>
      <c r="E177" s="40" t="e">
        <f t="shared" si="30"/>
        <v>#N/A</v>
      </c>
      <c r="F177" s="38" t="e">
        <f>VLOOKUP(A177,csv貼付シート!$G$2:$QR$200,145,FALSE)</f>
        <v>#N/A</v>
      </c>
      <c r="G177" s="39" t="e">
        <f>VLOOKUP(A177,csv貼付シート!$G$2:$QR$200,157,FALSE)</f>
        <v>#N/A</v>
      </c>
      <c r="H177" s="40" t="e">
        <f t="shared" si="31"/>
        <v>#N/A</v>
      </c>
      <c r="I177" s="38" t="e">
        <f>VLOOKUP(A177,csv貼付シート!$G$2:$QR$200,146,FALSE)</f>
        <v>#N/A</v>
      </c>
      <c r="J177" s="39" t="e">
        <f>VLOOKUP(A177,csv貼付シート!$G$2:$QR$200,158,FALSE)</f>
        <v>#N/A</v>
      </c>
      <c r="K177" s="40" t="e">
        <f t="shared" si="32"/>
        <v>#N/A</v>
      </c>
      <c r="L177" s="38" t="e">
        <f t="shared" si="33"/>
        <v>#N/A</v>
      </c>
      <c r="M177" s="41" t="e">
        <f t="shared" si="34"/>
        <v>#N/A</v>
      </c>
      <c r="N177" s="42" t="e">
        <f t="shared" si="35"/>
        <v>#N/A</v>
      </c>
      <c r="O177" s="43" t="e">
        <f>VLOOKUP(A177,csv貼付シート!$G$2:$QR$200,162,FALSE)</f>
        <v>#N/A</v>
      </c>
    </row>
    <row r="178" spans="1:15" ht="18" customHeight="1" x14ac:dyDescent="0.15">
      <c r="A178" s="36">
        <f>csv貼付シート!G177</f>
        <v>0</v>
      </c>
      <c r="B178" s="37">
        <f>csv貼付シート!H177</f>
        <v>0</v>
      </c>
      <c r="C178" s="38" t="e">
        <f>VLOOKUP(A178,csv貼付シート!$G$2:$QR$200,144,FALSE)</f>
        <v>#N/A</v>
      </c>
      <c r="D178" s="39" t="e">
        <f>VLOOKUP(A178,csv貼付シート!$G$2:$QR$200,156,FALSE)</f>
        <v>#N/A</v>
      </c>
      <c r="E178" s="40" t="e">
        <f t="shared" si="30"/>
        <v>#N/A</v>
      </c>
      <c r="F178" s="38" t="e">
        <f>VLOOKUP(A178,csv貼付シート!$G$2:$QR$200,145,FALSE)</f>
        <v>#N/A</v>
      </c>
      <c r="G178" s="39" t="e">
        <f>VLOOKUP(A178,csv貼付シート!$G$2:$QR$200,157,FALSE)</f>
        <v>#N/A</v>
      </c>
      <c r="H178" s="40" t="e">
        <f t="shared" si="31"/>
        <v>#N/A</v>
      </c>
      <c r="I178" s="38" t="e">
        <f>VLOOKUP(A178,csv貼付シート!$G$2:$QR$200,146,FALSE)</f>
        <v>#N/A</v>
      </c>
      <c r="J178" s="39" t="e">
        <f>VLOOKUP(A178,csv貼付シート!$G$2:$QR$200,158,FALSE)</f>
        <v>#N/A</v>
      </c>
      <c r="K178" s="40" t="e">
        <f t="shared" si="32"/>
        <v>#N/A</v>
      </c>
      <c r="L178" s="38" t="e">
        <f t="shared" si="33"/>
        <v>#N/A</v>
      </c>
      <c r="M178" s="41" t="e">
        <f t="shared" si="34"/>
        <v>#N/A</v>
      </c>
      <c r="N178" s="42" t="e">
        <f t="shared" si="35"/>
        <v>#N/A</v>
      </c>
      <c r="O178" s="43" t="e">
        <f>VLOOKUP(A178,csv貼付シート!$G$2:$QR$200,162,FALSE)</f>
        <v>#N/A</v>
      </c>
    </row>
    <row r="179" spans="1:15" ht="18" customHeight="1" x14ac:dyDescent="0.15">
      <c r="A179" s="36">
        <f>csv貼付シート!G178</f>
        <v>0</v>
      </c>
      <c r="B179" s="37">
        <f>csv貼付シート!H178</f>
        <v>0</v>
      </c>
      <c r="C179" s="38" t="e">
        <f>VLOOKUP(A179,csv貼付シート!$G$2:$QR$200,144,FALSE)</f>
        <v>#N/A</v>
      </c>
      <c r="D179" s="39" t="e">
        <f>VLOOKUP(A179,csv貼付シート!$G$2:$QR$200,156,FALSE)</f>
        <v>#N/A</v>
      </c>
      <c r="E179" s="40" t="e">
        <f t="shared" si="30"/>
        <v>#N/A</v>
      </c>
      <c r="F179" s="38" t="e">
        <f>VLOOKUP(A179,csv貼付シート!$G$2:$QR$200,145,FALSE)</f>
        <v>#N/A</v>
      </c>
      <c r="G179" s="39" t="e">
        <f>VLOOKUP(A179,csv貼付シート!$G$2:$QR$200,157,FALSE)</f>
        <v>#N/A</v>
      </c>
      <c r="H179" s="40" t="e">
        <f t="shared" si="31"/>
        <v>#N/A</v>
      </c>
      <c r="I179" s="38" t="e">
        <f>VLOOKUP(A179,csv貼付シート!$G$2:$QR$200,146,FALSE)</f>
        <v>#N/A</v>
      </c>
      <c r="J179" s="39" t="e">
        <f>VLOOKUP(A179,csv貼付シート!$G$2:$QR$200,158,FALSE)</f>
        <v>#N/A</v>
      </c>
      <c r="K179" s="40" t="e">
        <f t="shared" si="32"/>
        <v>#N/A</v>
      </c>
      <c r="L179" s="38" t="e">
        <f t="shared" si="33"/>
        <v>#N/A</v>
      </c>
      <c r="M179" s="41" t="e">
        <f t="shared" si="34"/>
        <v>#N/A</v>
      </c>
      <c r="N179" s="42" t="e">
        <f t="shared" si="35"/>
        <v>#N/A</v>
      </c>
      <c r="O179" s="43" t="e">
        <f>VLOOKUP(A179,csv貼付シート!$G$2:$QR$200,162,FALSE)</f>
        <v>#N/A</v>
      </c>
    </row>
  </sheetData>
  <autoFilter ref="A2:O42">
    <sortState ref="A3:O179">
      <sortCondition ref="A2:A42"/>
    </sortState>
  </autoFilter>
  <mergeCells count="4">
    <mergeCell ref="C1:E1"/>
    <mergeCell ref="F1:H1"/>
    <mergeCell ref="I1:K1"/>
    <mergeCell ref="L1:O1"/>
  </mergeCells>
  <phoneticPr fontId="1"/>
  <pageMargins left="0.7" right="0.7" top="0.75" bottom="0.75" header="0.3" footer="0.3"/>
  <pageSetup paperSize="9" scale="5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R1"/>
  <sheetViews>
    <sheetView workbookViewId="0"/>
  </sheetViews>
  <sheetFormatPr defaultRowHeight="13.5" x14ac:dyDescent="0.15"/>
  <cols>
    <col min="9" max="167" width="9" customWidth="1"/>
    <col min="168" max="168" width="34" bestFit="1" customWidth="1"/>
  </cols>
  <sheetData>
    <row r="1" spans="1:460" x14ac:dyDescent="0.15">
      <c r="A1" s="3" t="s">
        <v>104</v>
      </c>
      <c r="B1" s="3" t="s">
        <v>105</v>
      </c>
      <c r="C1" s="3" t="s">
        <v>107</v>
      </c>
      <c r="D1" s="3" t="s">
        <v>106</v>
      </c>
      <c r="E1" s="3" t="s">
        <v>108</v>
      </c>
      <c r="F1" s="3" t="s">
        <v>109</v>
      </c>
      <c r="G1" s="3" t="s">
        <v>110</v>
      </c>
      <c r="H1" s="3" t="s">
        <v>111</v>
      </c>
      <c r="I1" s="3" t="s">
        <v>113</v>
      </c>
      <c r="J1" s="3" t="s">
        <v>112</v>
      </c>
      <c r="K1" s="3" t="s">
        <v>114</v>
      </c>
      <c r="L1" s="3" t="s">
        <v>115</v>
      </c>
      <c r="M1" s="3" t="s">
        <v>116</v>
      </c>
      <c r="N1" s="3" t="s">
        <v>117</v>
      </c>
      <c r="O1" s="3" t="s">
        <v>118</v>
      </c>
      <c r="P1" s="3" t="s">
        <v>119</v>
      </c>
      <c r="Q1" s="3" t="s">
        <v>120</v>
      </c>
      <c r="R1" s="3" t="s">
        <v>121</v>
      </c>
      <c r="S1" s="3" t="s">
        <v>122</v>
      </c>
      <c r="T1" s="3" t="s">
        <v>123</v>
      </c>
      <c r="U1" s="3" t="s">
        <v>124</v>
      </c>
      <c r="V1" s="3" t="s">
        <v>125</v>
      </c>
      <c r="W1" s="3" t="s">
        <v>126</v>
      </c>
      <c r="X1" s="3" t="s">
        <v>127</v>
      </c>
      <c r="Y1" s="3" t="s">
        <v>128</v>
      </c>
      <c r="Z1" s="3" t="s">
        <v>129</v>
      </c>
      <c r="AA1" s="3" t="s">
        <v>130</v>
      </c>
      <c r="AB1" s="3" t="s">
        <v>131</v>
      </c>
      <c r="AC1" s="3" t="s">
        <v>132</v>
      </c>
      <c r="AD1" s="3" t="s">
        <v>133</v>
      </c>
      <c r="AE1" s="3" t="s">
        <v>134</v>
      </c>
      <c r="AF1" s="3" t="s">
        <v>135</v>
      </c>
      <c r="AG1" s="3" t="s">
        <v>136</v>
      </c>
      <c r="AH1" s="3" t="s">
        <v>137</v>
      </c>
      <c r="AI1" s="3" t="s">
        <v>138</v>
      </c>
      <c r="AJ1" s="3" t="s">
        <v>139</v>
      </c>
      <c r="AK1" s="3" t="s">
        <v>140</v>
      </c>
      <c r="AL1" s="3" t="s">
        <v>141</v>
      </c>
      <c r="AM1" s="3" t="s">
        <v>142</v>
      </c>
      <c r="AN1" s="3" t="s">
        <v>143</v>
      </c>
      <c r="AO1" s="3" t="s">
        <v>144</v>
      </c>
      <c r="AP1" s="3" t="s">
        <v>145</v>
      </c>
      <c r="AQ1" s="3" t="s">
        <v>146</v>
      </c>
      <c r="AR1" s="3" t="s">
        <v>147</v>
      </c>
      <c r="AS1" s="3" t="s">
        <v>148</v>
      </c>
      <c r="AT1" s="3" t="s">
        <v>149</v>
      </c>
      <c r="AU1" s="3" t="s">
        <v>150</v>
      </c>
      <c r="AV1" s="3" t="s">
        <v>151</v>
      </c>
      <c r="AW1" s="3" t="s">
        <v>152</v>
      </c>
      <c r="AX1" s="3" t="s">
        <v>153</v>
      </c>
      <c r="AY1" s="3" t="s">
        <v>154</v>
      </c>
      <c r="AZ1" s="3" t="s">
        <v>155</v>
      </c>
      <c r="BA1" s="3" t="s">
        <v>156</v>
      </c>
      <c r="BB1" s="3" t="s">
        <v>157</v>
      </c>
      <c r="BC1" s="3" t="s">
        <v>158</v>
      </c>
      <c r="BD1" s="3" t="s">
        <v>159</v>
      </c>
      <c r="BE1" s="3" t="s">
        <v>160</v>
      </c>
      <c r="BF1" s="3" t="s">
        <v>161</v>
      </c>
      <c r="BG1" s="3" t="s">
        <v>162</v>
      </c>
      <c r="BH1" s="3" t="s">
        <v>163</v>
      </c>
      <c r="BI1" s="3" t="s">
        <v>164</v>
      </c>
      <c r="BJ1" s="3" t="s">
        <v>165</v>
      </c>
      <c r="BK1" s="3" t="s">
        <v>166</v>
      </c>
      <c r="BL1" s="3" t="s">
        <v>167</v>
      </c>
      <c r="BM1" s="3" t="s">
        <v>168</v>
      </c>
      <c r="BN1" s="3" t="s">
        <v>169</v>
      </c>
      <c r="BO1" s="3" t="s">
        <v>170</v>
      </c>
      <c r="BP1" s="3" t="s">
        <v>171</v>
      </c>
      <c r="BQ1" s="3" t="s">
        <v>172</v>
      </c>
      <c r="BR1" s="3" t="s">
        <v>173</v>
      </c>
      <c r="BS1" s="3" t="s">
        <v>174</v>
      </c>
      <c r="BT1" s="3" t="s">
        <v>175</v>
      </c>
      <c r="BU1" s="3" t="s">
        <v>176</v>
      </c>
      <c r="BV1" s="3" t="s">
        <v>177</v>
      </c>
      <c r="BW1" s="3" t="s">
        <v>178</v>
      </c>
      <c r="BX1" s="3" t="s">
        <v>179</v>
      </c>
      <c r="BY1" s="3" t="s">
        <v>180</v>
      </c>
      <c r="BZ1" s="3" t="s">
        <v>181</v>
      </c>
      <c r="CA1" s="3" t="s">
        <v>182</v>
      </c>
      <c r="CB1" s="3" t="s">
        <v>183</v>
      </c>
      <c r="CC1" s="3" t="s">
        <v>184</v>
      </c>
      <c r="CD1" s="3" t="s">
        <v>185</v>
      </c>
      <c r="CE1" s="3" t="s">
        <v>186</v>
      </c>
      <c r="CF1" s="3" t="s">
        <v>187</v>
      </c>
      <c r="CG1" s="3" t="s">
        <v>188</v>
      </c>
      <c r="CH1" s="3" t="s">
        <v>189</v>
      </c>
      <c r="CI1" s="3" t="s">
        <v>190</v>
      </c>
      <c r="CJ1" s="3" t="s">
        <v>191</v>
      </c>
      <c r="CK1" s="3" t="s">
        <v>192</v>
      </c>
      <c r="CL1" s="3" t="s">
        <v>193</v>
      </c>
      <c r="CM1" s="3" t="s">
        <v>194</v>
      </c>
      <c r="CN1" s="3" t="s">
        <v>195</v>
      </c>
      <c r="CO1" s="3" t="s">
        <v>196</v>
      </c>
      <c r="CP1" s="3" t="s">
        <v>197</v>
      </c>
      <c r="CQ1" s="3" t="s">
        <v>198</v>
      </c>
      <c r="CR1" s="3" t="s">
        <v>199</v>
      </c>
      <c r="CS1" s="3" t="s">
        <v>200</v>
      </c>
      <c r="CT1" s="3" t="s">
        <v>201</v>
      </c>
      <c r="CU1" s="3" t="s">
        <v>202</v>
      </c>
      <c r="CV1" s="3" t="s">
        <v>203</v>
      </c>
      <c r="CW1" s="3" t="s">
        <v>204</v>
      </c>
      <c r="CX1" s="3" t="s">
        <v>205</v>
      </c>
      <c r="CY1" s="3" t="s">
        <v>206</v>
      </c>
      <c r="CZ1" s="3" t="s">
        <v>207</v>
      </c>
      <c r="DA1" s="3" t="s">
        <v>208</v>
      </c>
      <c r="DB1" s="3" t="s">
        <v>209</v>
      </c>
      <c r="DC1" s="3" t="s">
        <v>210</v>
      </c>
      <c r="DD1" s="3" t="s">
        <v>211</v>
      </c>
      <c r="DE1" s="3" t="s">
        <v>212</v>
      </c>
      <c r="DF1" s="3" t="s">
        <v>213</v>
      </c>
      <c r="DG1" s="3" t="s">
        <v>214</v>
      </c>
      <c r="DH1" s="3" t="s">
        <v>215</v>
      </c>
      <c r="DI1" s="3" t="s">
        <v>216</v>
      </c>
      <c r="DJ1" s="3" t="s">
        <v>217</v>
      </c>
      <c r="DK1" s="3" t="s">
        <v>218</v>
      </c>
      <c r="DL1" s="3" t="s">
        <v>219</v>
      </c>
      <c r="DM1" s="3" t="s">
        <v>220</v>
      </c>
      <c r="DN1" s="3" t="s">
        <v>221</v>
      </c>
      <c r="DO1" s="3" t="s">
        <v>222</v>
      </c>
      <c r="DP1" s="3" t="s">
        <v>223</v>
      </c>
      <c r="DQ1" s="3" t="s">
        <v>224</v>
      </c>
      <c r="DR1" s="3" t="s">
        <v>225</v>
      </c>
      <c r="DS1" s="3" t="s">
        <v>226</v>
      </c>
      <c r="DT1" s="3" t="s">
        <v>227</v>
      </c>
      <c r="DU1" s="3" t="s">
        <v>228</v>
      </c>
      <c r="DV1" s="3" t="s">
        <v>229</v>
      </c>
      <c r="DW1" s="3" t="s">
        <v>230</v>
      </c>
      <c r="DX1" s="3" t="s">
        <v>231</v>
      </c>
      <c r="DY1" s="3" t="s">
        <v>232</v>
      </c>
      <c r="DZ1" s="3" t="s">
        <v>233</v>
      </c>
      <c r="EA1" s="3" t="s">
        <v>234</v>
      </c>
      <c r="EB1" s="3" t="s">
        <v>235</v>
      </c>
      <c r="EC1" s="3" t="s">
        <v>236</v>
      </c>
      <c r="ED1" s="3" t="s">
        <v>237</v>
      </c>
      <c r="EE1" s="3" t="s">
        <v>238</v>
      </c>
      <c r="EF1" s="3" t="s">
        <v>239</v>
      </c>
      <c r="EG1" s="3" t="s">
        <v>240</v>
      </c>
      <c r="EH1" s="3" t="s">
        <v>241</v>
      </c>
      <c r="EI1" s="3" t="s">
        <v>242</v>
      </c>
      <c r="EJ1" s="3" t="s">
        <v>243</v>
      </c>
      <c r="EK1" s="3" t="s">
        <v>244</v>
      </c>
      <c r="EL1" s="3" t="s">
        <v>245</v>
      </c>
      <c r="EM1" s="3" t="s">
        <v>246</v>
      </c>
      <c r="EN1" s="3" t="s">
        <v>247</v>
      </c>
      <c r="EO1" s="3" t="s">
        <v>248</v>
      </c>
      <c r="EP1" s="3" t="s">
        <v>249</v>
      </c>
      <c r="EQ1" s="3" t="s">
        <v>250</v>
      </c>
      <c r="ER1" s="3" t="s">
        <v>251</v>
      </c>
      <c r="ES1" s="3" t="s">
        <v>252</v>
      </c>
      <c r="ET1" s="3" t="s">
        <v>253</v>
      </c>
      <c r="EU1" s="3" t="s">
        <v>254</v>
      </c>
      <c r="EV1" s="3" t="s">
        <v>255</v>
      </c>
      <c r="EW1" s="3" t="s">
        <v>256</v>
      </c>
      <c r="EX1" s="3" t="s">
        <v>257</v>
      </c>
      <c r="EY1" s="3" t="s">
        <v>258</v>
      </c>
      <c r="EZ1" s="3" t="s">
        <v>259</v>
      </c>
      <c r="FA1" s="3" t="s">
        <v>260</v>
      </c>
      <c r="FB1" s="3" t="s">
        <v>261</v>
      </c>
      <c r="FC1" s="3" t="s">
        <v>262</v>
      </c>
      <c r="FD1" s="3" t="s">
        <v>263</v>
      </c>
      <c r="FE1" s="3" t="s">
        <v>264</v>
      </c>
      <c r="FF1" s="3" t="s">
        <v>265</v>
      </c>
      <c r="FG1" s="3" t="s">
        <v>266</v>
      </c>
      <c r="FH1" s="3" t="s">
        <v>267</v>
      </c>
      <c r="FI1" s="3" t="s">
        <v>268</v>
      </c>
      <c r="FJ1" s="3" t="s">
        <v>269</v>
      </c>
      <c r="FK1" s="3" t="s">
        <v>270</v>
      </c>
      <c r="FL1" s="3" t="s">
        <v>271</v>
      </c>
      <c r="FM1" s="3" t="s">
        <v>272</v>
      </c>
      <c r="FN1" s="3" t="s">
        <v>273</v>
      </c>
      <c r="FO1" s="3" t="s">
        <v>274</v>
      </c>
      <c r="FP1" s="3" t="s">
        <v>275</v>
      </c>
      <c r="FQ1" s="3" t="s">
        <v>276</v>
      </c>
      <c r="FR1" s="3" t="s">
        <v>277</v>
      </c>
      <c r="FS1" s="3" t="s">
        <v>278</v>
      </c>
      <c r="FT1" s="3" t="s">
        <v>279</v>
      </c>
      <c r="FU1" s="3" t="s">
        <v>280</v>
      </c>
      <c r="FV1" s="3" t="s">
        <v>281</v>
      </c>
      <c r="FW1" s="3" t="s">
        <v>282</v>
      </c>
      <c r="FX1" s="3" t="s">
        <v>283</v>
      </c>
      <c r="FY1" s="3" t="s">
        <v>284</v>
      </c>
      <c r="FZ1" s="3" t="s">
        <v>285</v>
      </c>
      <c r="GA1" s="3" t="s">
        <v>286</v>
      </c>
      <c r="GB1" s="3" t="s">
        <v>287</v>
      </c>
      <c r="GC1" s="3" t="s">
        <v>288</v>
      </c>
      <c r="GD1" s="3" t="s">
        <v>289</v>
      </c>
      <c r="GE1" s="3" t="s">
        <v>290</v>
      </c>
      <c r="GF1" s="3" t="s">
        <v>291</v>
      </c>
      <c r="GG1" s="3" t="s">
        <v>292</v>
      </c>
      <c r="GH1" s="3" t="s">
        <v>293</v>
      </c>
      <c r="GI1" s="3" t="s">
        <v>294</v>
      </c>
      <c r="GJ1" s="3" t="s">
        <v>295</v>
      </c>
      <c r="GK1" s="3" t="s">
        <v>296</v>
      </c>
      <c r="GL1" s="3" t="s">
        <v>544</v>
      </c>
      <c r="GM1" s="3" t="s">
        <v>545</v>
      </c>
      <c r="GN1" s="3" t="s">
        <v>546</v>
      </c>
      <c r="GO1" s="3" t="s">
        <v>297</v>
      </c>
      <c r="GP1" s="3" t="s">
        <v>298</v>
      </c>
      <c r="GQ1" s="3" t="s">
        <v>299</v>
      </c>
      <c r="GR1" s="3" t="s">
        <v>300</v>
      </c>
      <c r="GS1" s="3" t="s">
        <v>301</v>
      </c>
      <c r="GT1" s="3" t="s">
        <v>302</v>
      </c>
      <c r="GU1" s="3" t="s">
        <v>303</v>
      </c>
      <c r="GV1" s="3" t="s">
        <v>304</v>
      </c>
      <c r="GW1" s="3" t="s">
        <v>305</v>
      </c>
      <c r="GX1" s="3" t="s">
        <v>306</v>
      </c>
      <c r="GY1" s="3" t="s">
        <v>307</v>
      </c>
      <c r="GZ1" s="3" t="s">
        <v>308</v>
      </c>
      <c r="HA1" s="3" t="s">
        <v>309</v>
      </c>
      <c r="HB1" s="3" t="s">
        <v>310</v>
      </c>
      <c r="HC1" s="3" t="s">
        <v>311</v>
      </c>
      <c r="HD1" s="3" t="s">
        <v>312</v>
      </c>
      <c r="HE1" s="3" t="s">
        <v>313</v>
      </c>
      <c r="HF1" s="3" t="s">
        <v>314</v>
      </c>
      <c r="HG1" s="3" t="s">
        <v>315</v>
      </c>
      <c r="HH1" s="3" t="s">
        <v>316</v>
      </c>
      <c r="HI1" s="3" t="s">
        <v>317</v>
      </c>
      <c r="HJ1" s="3" t="s">
        <v>318</v>
      </c>
      <c r="HK1" s="3" t="s">
        <v>319</v>
      </c>
      <c r="HL1" s="3" t="s">
        <v>320</v>
      </c>
      <c r="HM1" s="3" t="s">
        <v>321</v>
      </c>
      <c r="HN1" s="3" t="s">
        <v>322</v>
      </c>
      <c r="HO1" s="3" t="s">
        <v>323</v>
      </c>
      <c r="HP1" s="3" t="s">
        <v>324</v>
      </c>
      <c r="HQ1" s="3" t="s">
        <v>325</v>
      </c>
      <c r="HR1" s="3" t="s">
        <v>326</v>
      </c>
      <c r="HS1" s="3" t="s">
        <v>327</v>
      </c>
      <c r="HT1" s="3" t="s">
        <v>328</v>
      </c>
      <c r="HU1" s="3" t="s">
        <v>329</v>
      </c>
      <c r="HV1" s="3" t="s">
        <v>330</v>
      </c>
      <c r="HW1" s="3" t="s">
        <v>331</v>
      </c>
      <c r="HX1" s="3" t="s">
        <v>332</v>
      </c>
      <c r="HY1" s="3" t="s">
        <v>333</v>
      </c>
      <c r="HZ1" s="3" t="s">
        <v>334</v>
      </c>
      <c r="IA1" s="3" t="s">
        <v>335</v>
      </c>
      <c r="IB1" s="3" t="s">
        <v>336</v>
      </c>
      <c r="IC1" s="3" t="s">
        <v>337</v>
      </c>
      <c r="ID1" s="3" t="s">
        <v>338</v>
      </c>
      <c r="IE1" s="3" t="s">
        <v>547</v>
      </c>
      <c r="IF1" s="3" t="s">
        <v>339</v>
      </c>
      <c r="IG1" s="3" t="s">
        <v>340</v>
      </c>
      <c r="IH1" s="3" t="s">
        <v>341</v>
      </c>
      <c r="II1" s="3" t="s">
        <v>342</v>
      </c>
      <c r="IJ1" s="3" t="s">
        <v>343</v>
      </c>
      <c r="IK1" s="3" t="s">
        <v>344</v>
      </c>
      <c r="IL1" s="3" t="s">
        <v>345</v>
      </c>
      <c r="IM1" s="3" t="s">
        <v>346</v>
      </c>
      <c r="IN1" s="3" t="s">
        <v>347</v>
      </c>
      <c r="IO1" s="3" t="s">
        <v>348</v>
      </c>
      <c r="IP1" s="3" t="s">
        <v>349</v>
      </c>
      <c r="IQ1" s="3" t="s">
        <v>350</v>
      </c>
      <c r="IR1" s="3" t="s">
        <v>351</v>
      </c>
      <c r="IS1" s="3" t="s">
        <v>352</v>
      </c>
      <c r="IT1" s="3" t="s">
        <v>353</v>
      </c>
      <c r="IU1" s="3" t="s">
        <v>548</v>
      </c>
      <c r="IV1" s="3" t="s">
        <v>549</v>
      </c>
      <c r="IW1" s="3" t="s">
        <v>354</v>
      </c>
      <c r="IX1" s="3" t="s">
        <v>355</v>
      </c>
      <c r="IY1" s="3" t="s">
        <v>356</v>
      </c>
      <c r="IZ1" s="3" t="s">
        <v>357</v>
      </c>
      <c r="JA1" s="3" t="s">
        <v>358</v>
      </c>
      <c r="JB1" s="3" t="s">
        <v>359</v>
      </c>
      <c r="JC1" s="3" t="s">
        <v>360</v>
      </c>
      <c r="JD1" s="3" t="s">
        <v>361</v>
      </c>
      <c r="JE1" s="3" t="s">
        <v>362</v>
      </c>
      <c r="JF1" s="3" t="s">
        <v>363</v>
      </c>
      <c r="JG1" s="3" t="s">
        <v>364</v>
      </c>
      <c r="JH1" s="3" t="s">
        <v>365</v>
      </c>
      <c r="JI1" s="3" t="s">
        <v>366</v>
      </c>
      <c r="JJ1" s="3" t="s">
        <v>367</v>
      </c>
      <c r="JK1" s="3" t="s">
        <v>368</v>
      </c>
      <c r="JL1" s="3" t="s">
        <v>369</v>
      </c>
      <c r="JM1" s="3" t="s">
        <v>370</v>
      </c>
      <c r="JN1" s="3" t="s">
        <v>371</v>
      </c>
      <c r="JO1" s="3" t="s">
        <v>372</v>
      </c>
      <c r="JP1" s="3" t="s">
        <v>373</v>
      </c>
      <c r="JQ1" s="3" t="s">
        <v>374</v>
      </c>
      <c r="JR1" s="3" t="s">
        <v>375</v>
      </c>
      <c r="JS1" s="3" t="s">
        <v>376</v>
      </c>
      <c r="JT1" s="3" t="s">
        <v>550</v>
      </c>
      <c r="JU1" s="3" t="s">
        <v>551</v>
      </c>
      <c r="JV1" s="3" t="s">
        <v>552</v>
      </c>
      <c r="JW1" s="3" t="s">
        <v>553</v>
      </c>
      <c r="JX1" s="3" t="s">
        <v>554</v>
      </c>
      <c r="JY1" s="3" t="s">
        <v>555</v>
      </c>
      <c r="JZ1" s="3" t="s">
        <v>556</v>
      </c>
      <c r="KA1" s="3" t="s">
        <v>377</v>
      </c>
      <c r="KB1" s="3" t="s">
        <v>378</v>
      </c>
      <c r="KC1" s="3" t="s">
        <v>379</v>
      </c>
      <c r="KD1" s="3" t="s">
        <v>380</v>
      </c>
      <c r="KE1" s="3" t="s">
        <v>381</v>
      </c>
      <c r="KF1" s="3" t="s">
        <v>382</v>
      </c>
      <c r="KG1" s="3" t="s">
        <v>383</v>
      </c>
      <c r="KH1" s="3" t="s">
        <v>384</v>
      </c>
      <c r="KI1" s="3" t="s">
        <v>385</v>
      </c>
      <c r="KJ1" s="3" t="s">
        <v>386</v>
      </c>
      <c r="KK1" s="3" t="s">
        <v>387</v>
      </c>
      <c r="KL1" s="3" t="s">
        <v>388</v>
      </c>
      <c r="KM1" s="3" t="s">
        <v>389</v>
      </c>
      <c r="KN1" s="3" t="s">
        <v>390</v>
      </c>
      <c r="KO1" s="3" t="s">
        <v>391</v>
      </c>
      <c r="KP1" s="3" t="s">
        <v>392</v>
      </c>
      <c r="KQ1" s="3" t="s">
        <v>393</v>
      </c>
      <c r="KR1" s="3" t="s">
        <v>394</v>
      </c>
      <c r="KS1" s="3" t="s">
        <v>395</v>
      </c>
      <c r="KT1" s="3" t="s">
        <v>396</v>
      </c>
      <c r="KU1" s="3" t="s">
        <v>397</v>
      </c>
      <c r="KV1" s="3" t="s">
        <v>398</v>
      </c>
      <c r="KW1" s="3" t="s">
        <v>399</v>
      </c>
      <c r="KX1" s="3" t="s">
        <v>400</v>
      </c>
      <c r="KY1" s="3" t="s">
        <v>401</v>
      </c>
      <c r="KZ1" s="3" t="s">
        <v>402</v>
      </c>
      <c r="LA1" s="3" t="s">
        <v>403</v>
      </c>
      <c r="LB1" s="3" t="s">
        <v>404</v>
      </c>
      <c r="LC1" s="3" t="s">
        <v>405</v>
      </c>
      <c r="LD1" s="3" t="s">
        <v>406</v>
      </c>
      <c r="LE1" s="3" t="s">
        <v>407</v>
      </c>
      <c r="LF1" s="3" t="s">
        <v>408</v>
      </c>
      <c r="LG1" s="3" t="s">
        <v>409</v>
      </c>
      <c r="LH1" s="3" t="s">
        <v>410</v>
      </c>
      <c r="LI1" s="3" t="s">
        <v>411</v>
      </c>
      <c r="LJ1" s="3" t="s">
        <v>412</v>
      </c>
      <c r="LK1" s="3" t="s">
        <v>413</v>
      </c>
      <c r="LL1" s="3" t="s">
        <v>414</v>
      </c>
      <c r="LM1" s="3" t="s">
        <v>415</v>
      </c>
      <c r="LN1" s="3" t="s">
        <v>416</v>
      </c>
      <c r="LO1" s="3" t="s">
        <v>417</v>
      </c>
      <c r="LP1" s="3" t="s">
        <v>418</v>
      </c>
      <c r="LQ1" s="3" t="s">
        <v>419</v>
      </c>
      <c r="LR1" s="3" t="s">
        <v>420</v>
      </c>
      <c r="LS1" s="3" t="s">
        <v>421</v>
      </c>
      <c r="LT1" s="3" t="s">
        <v>422</v>
      </c>
      <c r="LU1" s="3" t="s">
        <v>423</v>
      </c>
      <c r="LV1" s="3" t="s">
        <v>424</v>
      </c>
      <c r="LW1" s="3" t="s">
        <v>425</v>
      </c>
      <c r="LX1" s="3" t="s">
        <v>426</v>
      </c>
      <c r="LY1" s="3" t="s">
        <v>427</v>
      </c>
      <c r="LZ1" s="3" t="s">
        <v>428</v>
      </c>
      <c r="MA1" s="3" t="s">
        <v>429</v>
      </c>
      <c r="MB1" s="3" t="s">
        <v>430</v>
      </c>
      <c r="MC1" s="3" t="s">
        <v>431</v>
      </c>
      <c r="MD1" s="3" t="s">
        <v>432</v>
      </c>
      <c r="ME1" s="3" t="s">
        <v>433</v>
      </c>
      <c r="MF1" s="3" t="s">
        <v>434</v>
      </c>
      <c r="MG1" s="3" t="s">
        <v>435</v>
      </c>
      <c r="MH1" s="3" t="s">
        <v>436</v>
      </c>
      <c r="MI1" s="3" t="s">
        <v>437</v>
      </c>
      <c r="MJ1" s="3" t="s">
        <v>438</v>
      </c>
      <c r="MK1" s="3" t="s">
        <v>439</v>
      </c>
      <c r="ML1" s="3" t="s">
        <v>440</v>
      </c>
      <c r="MM1" s="3" t="s">
        <v>441</v>
      </c>
      <c r="MN1" s="3" t="s">
        <v>442</v>
      </c>
      <c r="MO1" s="3" t="s">
        <v>443</v>
      </c>
      <c r="MP1" s="3" t="s">
        <v>557</v>
      </c>
      <c r="MQ1" s="3" t="s">
        <v>558</v>
      </c>
      <c r="MR1" s="3" t="s">
        <v>444</v>
      </c>
      <c r="MS1" s="3" t="s">
        <v>445</v>
      </c>
      <c r="MT1" s="3" t="s">
        <v>446</v>
      </c>
      <c r="MU1" s="3" t="s">
        <v>447</v>
      </c>
      <c r="MV1" s="3" t="s">
        <v>448</v>
      </c>
      <c r="MW1" s="3" t="s">
        <v>449</v>
      </c>
      <c r="MX1" s="3" t="s">
        <v>450</v>
      </c>
      <c r="MY1" s="3" t="s">
        <v>451</v>
      </c>
      <c r="MZ1" s="3" t="s">
        <v>452</v>
      </c>
      <c r="NA1" s="3" t="s">
        <v>453</v>
      </c>
      <c r="NB1" s="3" t="s">
        <v>454</v>
      </c>
      <c r="NC1" s="3" t="s">
        <v>559</v>
      </c>
      <c r="ND1" s="3" t="s">
        <v>560</v>
      </c>
      <c r="NE1" s="3" t="s">
        <v>561</v>
      </c>
      <c r="NF1" s="3" t="s">
        <v>562</v>
      </c>
      <c r="NG1" s="3" t="s">
        <v>563</v>
      </c>
      <c r="NH1" s="3" t="s">
        <v>455</v>
      </c>
      <c r="NI1" s="3" t="s">
        <v>456</v>
      </c>
      <c r="NJ1" s="3" t="s">
        <v>457</v>
      </c>
      <c r="NK1" s="3" t="s">
        <v>458</v>
      </c>
      <c r="NL1" s="3" t="s">
        <v>459</v>
      </c>
      <c r="NM1" s="3" t="s">
        <v>460</v>
      </c>
      <c r="NN1" s="3" t="s">
        <v>461</v>
      </c>
      <c r="NO1" s="3" t="s">
        <v>462</v>
      </c>
      <c r="NP1" s="3" t="s">
        <v>463</v>
      </c>
      <c r="NQ1" s="3" t="s">
        <v>464</v>
      </c>
      <c r="NR1" s="3" t="s">
        <v>465</v>
      </c>
      <c r="NS1" s="3" t="s">
        <v>466</v>
      </c>
      <c r="NT1" s="3" t="s">
        <v>467</v>
      </c>
      <c r="NU1" s="3" t="s">
        <v>468</v>
      </c>
      <c r="NV1" s="3" t="s">
        <v>469</v>
      </c>
      <c r="NW1" s="3" t="s">
        <v>470</v>
      </c>
      <c r="NX1" s="3" t="s">
        <v>471</v>
      </c>
      <c r="NY1" s="3" t="s">
        <v>472</v>
      </c>
      <c r="NZ1" s="3" t="s">
        <v>473</v>
      </c>
      <c r="OA1" s="3" t="s">
        <v>474</v>
      </c>
      <c r="OB1" s="3" t="s">
        <v>475</v>
      </c>
      <c r="OC1" s="3" t="s">
        <v>476</v>
      </c>
      <c r="OD1" s="3" t="s">
        <v>477</v>
      </c>
      <c r="OE1" s="3" t="s">
        <v>478</v>
      </c>
      <c r="OF1" s="3" t="s">
        <v>479</v>
      </c>
      <c r="OG1" s="3" t="s">
        <v>480</v>
      </c>
      <c r="OH1" s="3" t="s">
        <v>481</v>
      </c>
      <c r="OI1" s="3" t="s">
        <v>482</v>
      </c>
      <c r="OJ1" s="3" t="s">
        <v>483</v>
      </c>
      <c r="OK1" s="3" t="s">
        <v>484</v>
      </c>
      <c r="OL1" s="3" t="s">
        <v>485</v>
      </c>
      <c r="OM1" s="3" t="s">
        <v>486</v>
      </c>
      <c r="ON1" s="3" t="s">
        <v>487</v>
      </c>
      <c r="OO1" s="3" t="s">
        <v>488</v>
      </c>
      <c r="OP1" s="3" t="s">
        <v>489</v>
      </c>
      <c r="OQ1" s="3" t="s">
        <v>490</v>
      </c>
      <c r="OR1" s="3" t="s">
        <v>491</v>
      </c>
      <c r="OS1" s="3" t="s">
        <v>492</v>
      </c>
      <c r="OT1" s="3" t="s">
        <v>493</v>
      </c>
      <c r="OU1" s="3" t="s">
        <v>494</v>
      </c>
      <c r="OV1" s="3" t="s">
        <v>495</v>
      </c>
      <c r="OW1" s="3" t="s">
        <v>496</v>
      </c>
      <c r="OX1" s="3" t="s">
        <v>497</v>
      </c>
      <c r="OY1" s="3" t="s">
        <v>498</v>
      </c>
      <c r="OZ1" s="3" t="s">
        <v>499</v>
      </c>
      <c r="PA1" s="3" t="s">
        <v>500</v>
      </c>
      <c r="PB1" s="3" t="s">
        <v>501</v>
      </c>
      <c r="PC1" s="3" t="s">
        <v>502</v>
      </c>
      <c r="PD1" s="3" t="s">
        <v>503</v>
      </c>
      <c r="PE1" s="3" t="s">
        <v>504</v>
      </c>
      <c r="PF1" s="3" t="s">
        <v>505</v>
      </c>
      <c r="PG1" s="3" t="s">
        <v>506</v>
      </c>
      <c r="PH1" s="3" t="s">
        <v>507</v>
      </c>
      <c r="PI1" s="3" t="s">
        <v>508</v>
      </c>
      <c r="PJ1" s="3" t="s">
        <v>509</v>
      </c>
      <c r="PK1" s="3" t="s">
        <v>510</v>
      </c>
      <c r="PL1" s="3" t="s">
        <v>511</v>
      </c>
      <c r="PM1" s="3" t="s">
        <v>564</v>
      </c>
      <c r="PN1" s="3" t="s">
        <v>565</v>
      </c>
      <c r="PO1" s="3" t="s">
        <v>512</v>
      </c>
      <c r="PP1" s="3" t="s">
        <v>513</v>
      </c>
      <c r="PQ1" s="3" t="s">
        <v>514</v>
      </c>
      <c r="PR1" s="3" t="s">
        <v>515</v>
      </c>
      <c r="PS1" s="3" t="s">
        <v>516</v>
      </c>
      <c r="PT1" s="3" t="s">
        <v>517</v>
      </c>
      <c r="PU1" s="3" t="s">
        <v>518</v>
      </c>
      <c r="PV1" s="3" t="s">
        <v>519</v>
      </c>
      <c r="PW1" s="3" t="s">
        <v>520</v>
      </c>
      <c r="PX1" s="3" t="s">
        <v>521</v>
      </c>
      <c r="PY1" s="3" t="s">
        <v>522</v>
      </c>
      <c r="PZ1" s="3" t="s">
        <v>566</v>
      </c>
      <c r="QA1" s="3" t="s">
        <v>567</v>
      </c>
      <c r="QB1" s="3" t="s">
        <v>568</v>
      </c>
      <c r="QC1" s="3" t="s">
        <v>569</v>
      </c>
      <c r="QD1" s="3" t="s">
        <v>570</v>
      </c>
      <c r="QE1" s="3" t="s">
        <v>523</v>
      </c>
      <c r="QF1" s="3" t="s">
        <v>524</v>
      </c>
      <c r="QG1" s="3" t="s">
        <v>525</v>
      </c>
      <c r="QH1" s="3" t="s">
        <v>526</v>
      </c>
      <c r="QI1" s="3" t="s">
        <v>527</v>
      </c>
      <c r="QJ1" s="3" t="s">
        <v>528</v>
      </c>
      <c r="QK1" s="3" t="s">
        <v>529</v>
      </c>
      <c r="QL1" s="3" t="s">
        <v>530</v>
      </c>
      <c r="QM1" s="3" t="s">
        <v>531</v>
      </c>
      <c r="QN1" s="3" t="s">
        <v>532</v>
      </c>
      <c r="QO1" s="3" t="s">
        <v>533</v>
      </c>
      <c r="QP1" s="3" t="s">
        <v>534</v>
      </c>
      <c r="QQ1" s="3" t="s">
        <v>535</v>
      </c>
      <c r="QR1" s="3" t="s">
        <v>536</v>
      </c>
    </row>
  </sheetData>
  <autoFilter ref="A1:PS10">
    <sortState ref="A2:PS178">
      <sortCondition ref="G1:G10"/>
    </sortState>
  </autoFilter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2</vt:i4>
      </vt:variant>
    </vt:vector>
  </HeadingPairs>
  <TitlesOfParts>
    <vt:vector size="7" baseType="lpstr">
      <vt:lpstr>基礎情報</vt:lpstr>
      <vt:lpstr>手順書</vt:lpstr>
      <vt:lpstr>医療費指数調査シート</vt:lpstr>
      <vt:lpstr>全市町村</vt:lpstr>
      <vt:lpstr>csv貼付シート</vt:lpstr>
      <vt:lpstr>医療費指数調査シート!Print_Area</vt:lpstr>
      <vt:lpstr>手順書!Print_Area</vt:lpstr>
    </vt:vector>
  </TitlesOfParts>
  <Company>国民健康保険中央会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kkhadmin</dc:creator>
  <cp:lastModifiedBy>厚生労働省ネットワークシステム</cp:lastModifiedBy>
  <cp:lastPrinted>2018-12-21T02:44:20Z</cp:lastPrinted>
  <dcterms:created xsi:type="dcterms:W3CDTF">2016-07-19T01:54:42Z</dcterms:created>
  <dcterms:modified xsi:type="dcterms:W3CDTF">2018-12-21T02:53:36Z</dcterms:modified>
</cp:coreProperties>
</file>